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Лист1!$A$1:$U$80</definedName>
  </definedNames>
  <calcPr calcId="144525" fullPrecision="0"/>
</workbook>
</file>

<file path=xl/calcChain.xml><?xml version="1.0" encoding="utf-8"?>
<calcChain xmlns="http://schemas.openxmlformats.org/spreadsheetml/2006/main">
  <c r="T10" i="1" l="1"/>
  <c r="U10" i="1"/>
  <c r="S10" i="1"/>
  <c r="S46" i="1"/>
  <c r="U72" i="1"/>
  <c r="T72" i="1"/>
  <c r="U73" i="1"/>
  <c r="T73" i="1"/>
  <c r="S73" i="1"/>
  <c r="S70" i="1" s="1"/>
  <c r="U46" i="1"/>
  <c r="L31" i="1"/>
  <c r="L30" i="1"/>
  <c r="L21" i="1"/>
  <c r="L23" i="1"/>
  <c r="L49" i="1"/>
  <c r="U70" i="1" l="1"/>
  <c r="U9" i="1" s="1"/>
  <c r="T70" i="1"/>
  <c r="L14" i="1"/>
  <c r="L10" i="1" s="1"/>
  <c r="H10" i="1" l="1"/>
  <c r="J46" i="1" l="1"/>
  <c r="I46" i="1"/>
  <c r="H46" i="1"/>
  <c r="I70" i="1"/>
  <c r="J70" i="1"/>
  <c r="H70" i="1"/>
  <c r="K78" i="1"/>
  <c r="K70" i="1" s="1"/>
  <c r="J78" i="1"/>
  <c r="I78" i="1"/>
  <c r="H78" i="1"/>
  <c r="I10" i="1"/>
  <c r="J10" i="1"/>
  <c r="H9" i="1" l="1"/>
  <c r="I9" i="1"/>
  <c r="J9" i="1"/>
  <c r="K10" i="1"/>
  <c r="M10" i="1"/>
  <c r="N10" i="1"/>
  <c r="O10" i="1"/>
  <c r="P10" i="1"/>
  <c r="Q10" i="1"/>
  <c r="R10" i="1"/>
  <c r="T46" i="1" l="1"/>
  <c r="L46" i="1"/>
  <c r="K46" i="1"/>
  <c r="L70" i="1"/>
  <c r="L9" i="1" l="1"/>
  <c r="T9" i="1"/>
  <c r="M70" i="1" l="1"/>
  <c r="N70" i="1"/>
  <c r="O70" i="1"/>
  <c r="P70" i="1"/>
  <c r="Q70" i="1"/>
  <c r="R70" i="1"/>
  <c r="S9" i="1" l="1"/>
  <c r="K9" i="1"/>
</calcChain>
</file>

<file path=xl/sharedStrings.xml><?xml version="1.0" encoding="utf-8"?>
<sst xmlns="http://schemas.openxmlformats.org/spreadsheetml/2006/main" count="354" uniqueCount="94">
  <si>
    <t>Статус</t>
  </si>
  <si>
    <t>Наименование программы, подпрограммы программы, основного мероприятия</t>
  </si>
  <si>
    <t>ГРБС ответственный исполнитель, исполнитель</t>
  </si>
  <si>
    <t>Код бюджетной классификации</t>
  </si>
  <si>
    <t>Глава</t>
  </si>
  <si>
    <t>РзПр</t>
  </si>
  <si>
    <t>КЦСР</t>
  </si>
  <si>
    <t>Группы ВР</t>
  </si>
  <si>
    <t>2018г.</t>
  </si>
  <si>
    <t>2019г.</t>
  </si>
  <si>
    <t>2020г.</t>
  </si>
  <si>
    <t>Муниципальная программа</t>
  </si>
  <si>
    <t>в т.ч.</t>
  </si>
  <si>
    <t>0701</t>
  </si>
  <si>
    <t>0707</t>
  </si>
  <si>
    <t>0702</t>
  </si>
  <si>
    <t>0220290059</t>
  </si>
  <si>
    <t>0703</t>
  </si>
  <si>
    <t>873</t>
  </si>
  <si>
    <t>0709</t>
  </si>
  <si>
    <t>"Содействие развитию дошкольного и общего образования в Прохладненском муниципальном районе"</t>
  </si>
  <si>
    <t>"Развитие дополнительного образования и реализация мероприятий молодежной полтики в Прохладненском муниципальном районе"</t>
  </si>
  <si>
    <t>Объем бюджетных ассигнований, (тыс.руб.)</t>
  </si>
  <si>
    <t>200</t>
  </si>
  <si>
    <t>800</t>
  </si>
  <si>
    <t>100</t>
  </si>
  <si>
    <t>МКУ "Управление образования"</t>
  </si>
  <si>
    <t>0705</t>
  </si>
  <si>
    <t>0220275190</t>
  </si>
  <si>
    <t>0220270120</t>
  </si>
  <si>
    <t>Подпрограмма1</t>
  </si>
  <si>
    <t>Подпрограмма2</t>
  </si>
  <si>
    <t>Подпрограмма3</t>
  </si>
  <si>
    <t>реализация программы</t>
  </si>
  <si>
    <t>"Совершенствование управления системой образования в Прохладненском районе"</t>
  </si>
  <si>
    <t>0240190059</t>
  </si>
  <si>
    <t>300</t>
  </si>
  <si>
    <t>0220271270</t>
  </si>
  <si>
    <t>803</t>
  </si>
  <si>
    <t>022Е250970</t>
  </si>
  <si>
    <t>2021 г.</t>
  </si>
  <si>
    <t>РЕАЛИЗАЦИИ МУНИЦИПАЛЬНОЙ ПРОГРАММЫ "РАЗВИТИЕ ОБРАЗОВАНИЯ В ПРОХЛАДНЕНСКОМ МУНИЦИПАЛЬНОМ РАЙОНЕ КБР "  ЗА СЧЕТ СРЕДСТВ РАЙОННОГО БЮДЖЕТА ПРОХЛАДНЕНСКОГО МУНИЦИПАЛЬНОГО РАЙОНА КБР</t>
  </si>
  <si>
    <t>0240170120</t>
  </si>
  <si>
    <t>2022 г.</t>
  </si>
  <si>
    <t>0220275180</t>
  </si>
  <si>
    <t>02401Н0380</t>
  </si>
  <si>
    <t>0250790019</t>
  </si>
  <si>
    <t xml:space="preserve">"Развитие образования в Прохладненском муниципальном районе КБР" </t>
  </si>
  <si>
    <t>0220270880</t>
  </si>
  <si>
    <t>600</t>
  </si>
  <si>
    <t>0240790059</t>
  </si>
  <si>
    <t>0240772020</t>
  </si>
  <si>
    <t>02202L3040</t>
  </si>
  <si>
    <t>Приложение № 3</t>
  </si>
  <si>
    <t>02202L3030</t>
  </si>
  <si>
    <t>2023 г.</t>
  </si>
  <si>
    <t>0240160709</t>
  </si>
  <si>
    <t xml:space="preserve">         РЕСУРСНОЕ  ОБЕСПЕЧЕНИЕ</t>
  </si>
  <si>
    <t>02202L5760</t>
  </si>
  <si>
    <t>2024 г.</t>
  </si>
  <si>
    <t>МКУ "Управление образования", подведомственные учреждения</t>
  </si>
  <si>
    <t xml:space="preserve">                                                                 к муниципальной программе «Развитие образования</t>
  </si>
  <si>
    <t xml:space="preserve">                                                             в Прохладненском муниципальном районе КБР»</t>
  </si>
  <si>
    <t>Местная администрация, подведосмтвенные учреждения</t>
  </si>
  <si>
    <t>02202L7500</t>
  </si>
  <si>
    <t>0220190059</t>
  </si>
  <si>
    <t>0220170120</t>
  </si>
  <si>
    <t>0220175180</t>
  </si>
  <si>
    <t>02204L0970</t>
  </si>
  <si>
    <t>0250390019</t>
  </si>
  <si>
    <t>0250392040</t>
  </si>
  <si>
    <t>Резервный фонд местной администрации</t>
  </si>
  <si>
    <t>3920520540</t>
  </si>
  <si>
    <t>02403Н0380</t>
  </si>
  <si>
    <t>МКУ "Управление культуры"</t>
  </si>
  <si>
    <t>857</t>
  </si>
  <si>
    <t>02401L3060</t>
  </si>
  <si>
    <t>0240170130</t>
  </si>
  <si>
    <t>0220270130</t>
  </si>
  <si>
    <t>2025 г.</t>
  </si>
  <si>
    <t>Местная администрация Прохладненского муниципального района КБР</t>
  </si>
  <si>
    <t>0113</t>
  </si>
  <si>
    <t>0220279990</t>
  </si>
  <si>
    <t>0220277110</t>
  </si>
  <si>
    <t>0220277120</t>
  </si>
  <si>
    <t>0220277210</t>
  </si>
  <si>
    <t>0220277220</t>
  </si>
  <si>
    <t>0220277300</t>
  </si>
  <si>
    <t>0220277400</t>
  </si>
  <si>
    <t>0240177110</t>
  </si>
  <si>
    <t>0240177210</t>
  </si>
  <si>
    <t>0240177220</t>
  </si>
  <si>
    <t>232Д864732</t>
  </si>
  <si>
    <t>022ЕВ51790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</si>
</sst>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9"/>
      <name val="Calibri"/>
      <family val="2"/>
      <scheme val="minor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4" fontId="2" fillId="0" borderId="1" xfId="0" applyNumberFormat="1" applyFont="1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4" fontId="1" fillId="0" borderId="1" xfId="0" applyNumberFormat="1" applyFont="1" applyFill="1" applyBorder="1"/>
    <xf numFmtId="4" fontId="2" fillId="0" borderId="4" xfId="0" applyNumberFormat="1" applyFont="1" applyFill="1" applyBorder="1"/>
    <xf numFmtId="4" fontId="1" fillId="0" borderId="4" xfId="0" applyNumberFormat="1" applyFont="1" applyFill="1" applyBorder="1"/>
    <xf numFmtId="0" fontId="3" fillId="0" borderId="0" xfId="0" applyFont="1" applyFill="1"/>
    <xf numFmtId="4" fontId="3" fillId="0" borderId="1" xfId="0" applyNumberFormat="1" applyFont="1" applyFill="1" applyBorder="1"/>
    <xf numFmtId="0" fontId="3" fillId="0" borderId="1" xfId="0" applyFont="1" applyFill="1" applyBorder="1"/>
    <xf numFmtId="4" fontId="4" fillId="0" borderId="1" xfId="0" applyNumberFormat="1" applyFont="1" applyFill="1" applyBorder="1"/>
    <xf numFmtId="4" fontId="5" fillId="0" borderId="1" xfId="0" applyNumberFormat="1" applyFont="1" applyFill="1" applyBorder="1"/>
    <xf numFmtId="4" fontId="2" fillId="0" borderId="0" xfId="0" applyNumberFormat="1" applyFont="1" applyFill="1" applyBorder="1"/>
    <xf numFmtId="4" fontId="3" fillId="0" borderId="0" xfId="0" applyNumberFormat="1" applyFont="1" applyFill="1"/>
    <xf numFmtId="3" fontId="3" fillId="0" borderId="1" xfId="0" applyNumberFormat="1" applyFont="1" applyFill="1" applyBorder="1"/>
    <xf numFmtId="4" fontId="1" fillId="0" borderId="0" xfId="0" applyNumberFormat="1" applyFont="1" applyFill="1" applyBorder="1"/>
    <xf numFmtId="0" fontId="3" fillId="0" borderId="0" xfId="0" applyFont="1" applyFill="1" applyBorder="1"/>
    <xf numFmtId="4" fontId="3" fillId="0" borderId="0" xfId="0" applyNumberFormat="1" applyFont="1" applyFill="1" applyBorder="1"/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center"/>
    </xf>
    <xf numFmtId="0" fontId="6" fillId="0" borderId="0" xfId="0" applyFont="1" applyFill="1"/>
    <xf numFmtId="4" fontId="8" fillId="0" borderId="0" xfId="0" applyNumberFormat="1" applyFont="1" applyFill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49" fontId="2" fillId="0" borderId="1" xfId="0" applyNumberFormat="1" applyFont="1" applyFill="1" applyBorder="1" applyAlignment="1">
      <alignment horizontal="center"/>
    </xf>
    <xf numFmtId="4" fontId="8" fillId="0" borderId="1" xfId="0" applyNumberFormat="1" applyFont="1" applyFill="1" applyBorder="1"/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0"/>
  <sheetViews>
    <sheetView tabSelected="1" view="pageBreakPreview" zoomScale="98" zoomScaleNormal="100" zoomScaleSheetLayoutView="98" workbookViewId="0">
      <selection activeCell="U77" sqref="U77"/>
    </sheetView>
  </sheetViews>
  <sheetFormatPr defaultRowHeight="15" x14ac:dyDescent="0.25"/>
  <cols>
    <col min="1" max="1" width="15" style="7" customWidth="1"/>
    <col min="2" max="2" width="25.5703125" style="7" customWidth="1"/>
    <col min="3" max="3" width="29.28515625" style="7" customWidth="1"/>
    <col min="4" max="5" width="6.85546875" style="23" customWidth="1"/>
    <col min="6" max="6" width="10.7109375" style="23" customWidth="1"/>
    <col min="7" max="7" width="7.7109375" style="23" customWidth="1"/>
    <col min="8" max="8" width="11.42578125" style="7" customWidth="1"/>
    <col min="9" max="9" width="11.7109375" style="7" customWidth="1"/>
    <col min="10" max="10" width="12.140625" style="7" customWidth="1"/>
    <col min="11" max="11" width="11.85546875" style="7" customWidth="1"/>
    <col min="12" max="12" width="11.5703125" style="7" customWidth="1"/>
    <col min="13" max="13" width="13.85546875" style="7" hidden="1" customWidth="1" collapsed="1"/>
    <col min="14" max="14" width="12.5703125" style="7" hidden="1" customWidth="1"/>
    <col min="15" max="16" width="12" style="7" hidden="1" customWidth="1"/>
    <col min="17" max="17" width="14.140625" style="7" hidden="1" customWidth="1"/>
    <col min="18" max="18" width="14.42578125" style="7" hidden="1" customWidth="1"/>
    <col min="19" max="19" width="12.28515625" style="7" customWidth="1"/>
    <col min="20" max="20" width="11.7109375" style="7" customWidth="1"/>
    <col min="21" max="21" width="12.7109375" style="25" customWidth="1"/>
    <col min="22" max="23" width="10" style="7" bestFit="1" customWidth="1"/>
    <col min="24" max="16384" width="9.140625" style="7"/>
  </cols>
  <sheetData>
    <row r="1" spans="1:23" x14ac:dyDescent="0.25">
      <c r="H1" s="24"/>
      <c r="I1" s="24"/>
      <c r="J1" s="24"/>
      <c r="K1" s="36" t="s">
        <v>53</v>
      </c>
      <c r="L1" s="36"/>
      <c r="M1" s="36"/>
      <c r="N1" s="36"/>
      <c r="O1" s="36"/>
      <c r="P1" s="36"/>
      <c r="Q1" s="36"/>
      <c r="R1" s="36"/>
      <c r="S1" s="36"/>
      <c r="T1" s="36"/>
      <c r="U1" s="36"/>
    </row>
    <row r="2" spans="1:23" ht="15" customHeight="1" x14ac:dyDescent="0.25">
      <c r="F2" s="36" t="s">
        <v>61</v>
      </c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</row>
    <row r="3" spans="1:23" x14ac:dyDescent="0.25">
      <c r="F3" s="36" t="s">
        <v>62</v>
      </c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</row>
    <row r="4" spans="1:23" x14ac:dyDescent="0.25">
      <c r="B4" s="33" t="s">
        <v>57</v>
      </c>
      <c r="C4" s="33"/>
      <c r="D4" s="33"/>
      <c r="E4" s="33"/>
      <c r="F4" s="33"/>
      <c r="G4" s="33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</row>
    <row r="5" spans="1:23" ht="47.25" customHeight="1" x14ac:dyDescent="0.25">
      <c r="B5" s="35" t="s">
        <v>41</v>
      </c>
      <c r="C5" s="33"/>
      <c r="D5" s="33"/>
      <c r="E5" s="33"/>
      <c r="F5" s="33"/>
      <c r="G5" s="33"/>
      <c r="H5" s="33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</row>
    <row r="6" spans="1:23" ht="12.75" customHeight="1" x14ac:dyDescent="0.25"/>
    <row r="7" spans="1:23" ht="37.5" customHeight="1" x14ac:dyDescent="0.25">
      <c r="A7" s="40" t="s">
        <v>0</v>
      </c>
      <c r="B7" s="42" t="s">
        <v>1</v>
      </c>
      <c r="C7" s="42" t="s">
        <v>2</v>
      </c>
      <c r="D7" s="37" t="s">
        <v>3</v>
      </c>
      <c r="E7" s="38"/>
      <c r="F7" s="38"/>
      <c r="G7" s="39"/>
      <c r="H7" s="45" t="s">
        <v>22</v>
      </c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7"/>
    </row>
    <row r="8" spans="1:23" ht="34.5" customHeight="1" x14ac:dyDescent="0.25">
      <c r="A8" s="41"/>
      <c r="B8" s="43"/>
      <c r="C8" s="44"/>
      <c r="D8" s="26" t="s">
        <v>4</v>
      </c>
      <c r="E8" s="26" t="s">
        <v>5</v>
      </c>
      <c r="F8" s="26" t="s">
        <v>6</v>
      </c>
      <c r="G8" s="27" t="s">
        <v>7</v>
      </c>
      <c r="H8" s="19" t="s">
        <v>8</v>
      </c>
      <c r="I8" s="19" t="s">
        <v>9</v>
      </c>
      <c r="J8" s="19" t="s">
        <v>10</v>
      </c>
      <c r="K8" s="19" t="s">
        <v>40</v>
      </c>
      <c r="L8" s="19" t="s">
        <v>43</v>
      </c>
      <c r="M8" s="19"/>
      <c r="N8" s="28"/>
      <c r="O8" s="28"/>
      <c r="P8" s="28"/>
      <c r="Q8" s="28"/>
      <c r="R8" s="28"/>
      <c r="S8" s="19" t="s">
        <v>55</v>
      </c>
      <c r="T8" s="19" t="s">
        <v>59</v>
      </c>
      <c r="U8" s="29" t="s">
        <v>79</v>
      </c>
    </row>
    <row r="9" spans="1:23" ht="49.5" customHeight="1" x14ac:dyDescent="0.25">
      <c r="A9" s="22" t="s">
        <v>11</v>
      </c>
      <c r="B9" s="22" t="s">
        <v>47</v>
      </c>
      <c r="C9" s="30"/>
      <c r="D9" s="31"/>
      <c r="E9" s="31"/>
      <c r="F9" s="31"/>
      <c r="G9" s="31"/>
      <c r="H9" s="1">
        <f>H10+H46+H70+H78</f>
        <v>513403.14</v>
      </c>
      <c r="I9" s="1">
        <f>I10+I46+I70</f>
        <v>521549.98</v>
      </c>
      <c r="J9" s="1">
        <f>J10+J46+J70</f>
        <v>568009.76</v>
      </c>
      <c r="K9" s="1">
        <f>K10+K46+K70</f>
        <v>637921.80000000005</v>
      </c>
      <c r="L9" s="1">
        <f>L10+L46+L70</f>
        <v>728254.06</v>
      </c>
      <c r="M9" s="1"/>
      <c r="N9" s="1"/>
      <c r="O9" s="1"/>
      <c r="P9" s="1"/>
      <c r="Q9" s="1"/>
      <c r="R9" s="1"/>
      <c r="S9" s="1">
        <f>S10+S46+S70</f>
        <v>862521</v>
      </c>
      <c r="T9" s="1">
        <f>T10+T46+T70</f>
        <v>712040.5</v>
      </c>
      <c r="U9" s="1">
        <f>U10+U46+U70</f>
        <v>706486.56</v>
      </c>
    </row>
    <row r="10" spans="1:23" ht="71.25" customHeight="1" x14ac:dyDescent="0.25">
      <c r="A10" s="20" t="s">
        <v>30</v>
      </c>
      <c r="B10" s="22" t="s">
        <v>20</v>
      </c>
      <c r="C10" s="2"/>
      <c r="D10" s="18"/>
      <c r="E10" s="18"/>
      <c r="F10" s="18"/>
      <c r="G10" s="18"/>
      <c r="H10" s="1">
        <f>SUM(H12:H44)</f>
        <v>466832.34</v>
      </c>
      <c r="I10" s="1">
        <f t="shared" ref="I10:J10" si="0">SUM(I12:I44)</f>
        <v>488394.79</v>
      </c>
      <c r="J10" s="1">
        <f t="shared" si="0"/>
        <v>512509.59</v>
      </c>
      <c r="K10" s="1">
        <f>SUM(K13:K44)</f>
        <v>595598.23</v>
      </c>
      <c r="L10" s="1">
        <f>SUM(L13:L44)</f>
        <v>680182.14</v>
      </c>
      <c r="M10" s="1">
        <f t="shared" ref="M10:R10" si="1">SUM(M13:M44)</f>
        <v>0</v>
      </c>
      <c r="N10" s="1">
        <f t="shared" si="1"/>
        <v>0</v>
      </c>
      <c r="O10" s="1">
        <f t="shared" si="1"/>
        <v>0</v>
      </c>
      <c r="P10" s="1">
        <f t="shared" si="1"/>
        <v>0</v>
      </c>
      <c r="Q10" s="1">
        <f t="shared" si="1"/>
        <v>0</v>
      </c>
      <c r="R10" s="1">
        <f t="shared" si="1"/>
        <v>0</v>
      </c>
      <c r="S10" s="1">
        <f>SUM(S11:S45)</f>
        <v>806468.38</v>
      </c>
      <c r="T10" s="1">
        <f t="shared" ref="T10:U10" si="2">SUM(T11:T45)</f>
        <v>657685.23</v>
      </c>
      <c r="U10" s="1">
        <f t="shared" si="2"/>
        <v>652181.29</v>
      </c>
    </row>
    <row r="11" spans="1:23" ht="39" x14ac:dyDescent="0.25">
      <c r="A11" s="2" t="s">
        <v>12</v>
      </c>
      <c r="B11" s="2" t="s">
        <v>33</v>
      </c>
      <c r="C11" s="3" t="s">
        <v>80</v>
      </c>
      <c r="D11" s="18" t="s">
        <v>38</v>
      </c>
      <c r="E11" s="18" t="s">
        <v>81</v>
      </c>
      <c r="F11" s="18" t="s">
        <v>82</v>
      </c>
      <c r="G11" s="18" t="s">
        <v>25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5"/>
      <c r="N11" s="1"/>
      <c r="O11" s="1"/>
      <c r="P11" s="1"/>
      <c r="Q11" s="1"/>
      <c r="R11" s="1"/>
      <c r="S11" s="4">
        <v>11055.6</v>
      </c>
      <c r="T11" s="4">
        <v>13266.7</v>
      </c>
      <c r="U11" s="4">
        <v>13266.7</v>
      </c>
    </row>
    <row r="12" spans="1:23" ht="31.5" customHeight="1" x14ac:dyDescent="0.25">
      <c r="A12" s="2"/>
      <c r="B12" s="2"/>
      <c r="C12" s="3" t="s">
        <v>60</v>
      </c>
      <c r="D12" s="18" t="s">
        <v>18</v>
      </c>
      <c r="E12" s="18" t="s">
        <v>13</v>
      </c>
      <c r="F12" s="18" t="s">
        <v>65</v>
      </c>
      <c r="G12" s="18" t="s">
        <v>23</v>
      </c>
      <c r="H12" s="4">
        <v>36494.639999999999</v>
      </c>
      <c r="I12" s="4">
        <v>40995.760000000002</v>
      </c>
      <c r="J12" s="4">
        <v>0</v>
      </c>
      <c r="K12" s="4">
        <v>0</v>
      </c>
      <c r="L12" s="4">
        <v>0</v>
      </c>
      <c r="M12" s="6"/>
      <c r="N12" s="4"/>
      <c r="O12" s="4"/>
      <c r="P12" s="4"/>
      <c r="Q12" s="4"/>
      <c r="R12" s="4"/>
      <c r="S12" s="4">
        <v>0</v>
      </c>
      <c r="T12" s="4">
        <v>0</v>
      </c>
      <c r="U12" s="32">
        <v>0</v>
      </c>
    </row>
    <row r="13" spans="1:23" ht="33.75" customHeight="1" x14ac:dyDescent="0.25">
      <c r="A13" s="9"/>
      <c r="B13" s="9"/>
      <c r="C13" s="3" t="s">
        <v>60</v>
      </c>
      <c r="D13" s="18">
        <v>873</v>
      </c>
      <c r="E13" s="18" t="s">
        <v>13</v>
      </c>
      <c r="F13" s="18" t="s">
        <v>16</v>
      </c>
      <c r="G13" s="18" t="s">
        <v>23</v>
      </c>
      <c r="H13" s="4">
        <v>0</v>
      </c>
      <c r="I13" s="4">
        <v>0</v>
      </c>
      <c r="J13" s="4">
        <v>43806.07</v>
      </c>
      <c r="K13" s="4">
        <v>38400.519999999997</v>
      </c>
      <c r="L13" s="4">
        <v>39595.79</v>
      </c>
      <c r="M13" s="6"/>
      <c r="N13" s="8"/>
      <c r="O13" s="9"/>
      <c r="P13" s="9"/>
      <c r="Q13" s="9"/>
      <c r="R13" s="9"/>
      <c r="S13" s="4">
        <v>49470.16</v>
      </c>
      <c r="T13" s="4">
        <v>26216.2</v>
      </c>
      <c r="U13" s="32">
        <v>23216.2</v>
      </c>
    </row>
    <row r="14" spans="1:23" ht="33.75" customHeight="1" x14ac:dyDescent="0.3">
      <c r="A14" s="2"/>
      <c r="B14" s="2"/>
      <c r="C14" s="3" t="s">
        <v>60</v>
      </c>
      <c r="D14" s="18">
        <v>873</v>
      </c>
      <c r="E14" s="18" t="s">
        <v>15</v>
      </c>
      <c r="F14" s="18" t="s">
        <v>16</v>
      </c>
      <c r="G14" s="18" t="s">
        <v>23</v>
      </c>
      <c r="H14" s="4">
        <v>55341.83</v>
      </c>
      <c r="I14" s="4">
        <v>58685.19</v>
      </c>
      <c r="J14" s="4">
        <v>56384.84</v>
      </c>
      <c r="K14" s="4">
        <v>74968.67</v>
      </c>
      <c r="L14" s="4">
        <f>94591.79-50.57-12620.93</f>
        <v>81920.289999999994</v>
      </c>
      <c r="M14" s="6"/>
      <c r="N14" s="8"/>
      <c r="O14" s="8"/>
      <c r="P14" s="8"/>
      <c r="Q14" s="8"/>
      <c r="R14" s="10"/>
      <c r="S14" s="4">
        <v>93546.46</v>
      </c>
      <c r="T14" s="4">
        <v>41596.18</v>
      </c>
      <c r="U14" s="32">
        <v>39092.239999999998</v>
      </c>
      <c r="V14" s="13"/>
      <c r="W14" s="13"/>
    </row>
    <row r="15" spans="1:23" ht="33.75" customHeight="1" x14ac:dyDescent="0.3">
      <c r="A15" s="2"/>
      <c r="B15" s="2"/>
      <c r="C15" s="3" t="s">
        <v>60</v>
      </c>
      <c r="D15" s="18" t="s">
        <v>18</v>
      </c>
      <c r="E15" s="18" t="s">
        <v>15</v>
      </c>
      <c r="F15" s="18" t="s">
        <v>16</v>
      </c>
      <c r="G15" s="18" t="s">
        <v>36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6"/>
      <c r="N15" s="8"/>
      <c r="O15" s="8"/>
      <c r="P15" s="8"/>
      <c r="Q15" s="8"/>
      <c r="R15" s="10"/>
      <c r="S15" s="4">
        <v>312.18</v>
      </c>
      <c r="T15" s="4">
        <v>0</v>
      </c>
      <c r="U15" s="32">
        <v>0</v>
      </c>
      <c r="V15" s="13"/>
      <c r="W15" s="13"/>
    </row>
    <row r="16" spans="1:23" ht="25.5" customHeight="1" x14ac:dyDescent="0.25">
      <c r="A16" s="2"/>
      <c r="B16" s="2"/>
      <c r="C16" s="3" t="s">
        <v>60</v>
      </c>
      <c r="D16" s="18">
        <v>873</v>
      </c>
      <c r="E16" s="18" t="s">
        <v>15</v>
      </c>
      <c r="F16" s="18" t="s">
        <v>16</v>
      </c>
      <c r="G16" s="18" t="s">
        <v>25</v>
      </c>
      <c r="H16" s="4">
        <v>5.97</v>
      </c>
      <c r="I16" s="4">
        <v>135.19999999999999</v>
      </c>
      <c r="J16" s="4">
        <v>58.6</v>
      </c>
      <c r="K16" s="4">
        <v>4.3</v>
      </c>
      <c r="L16" s="4">
        <v>50.57</v>
      </c>
      <c r="M16" s="6"/>
      <c r="N16" s="8"/>
      <c r="O16" s="8"/>
      <c r="P16" s="8"/>
      <c r="Q16" s="8"/>
      <c r="R16" s="9"/>
      <c r="S16" s="4">
        <v>0</v>
      </c>
      <c r="T16" s="4">
        <v>0</v>
      </c>
      <c r="U16" s="32">
        <v>0</v>
      </c>
    </row>
    <row r="17" spans="1:22" ht="30.75" customHeight="1" x14ac:dyDescent="0.25">
      <c r="A17" s="2"/>
      <c r="B17" s="2"/>
      <c r="C17" s="3" t="s">
        <v>60</v>
      </c>
      <c r="D17" s="18">
        <v>873</v>
      </c>
      <c r="E17" s="18" t="s">
        <v>15</v>
      </c>
      <c r="F17" s="18" t="s">
        <v>16</v>
      </c>
      <c r="G17" s="18" t="s">
        <v>24</v>
      </c>
      <c r="H17" s="4">
        <v>8636.23</v>
      </c>
      <c r="I17" s="4">
        <v>7096.26</v>
      </c>
      <c r="J17" s="4">
        <v>7006.52</v>
      </c>
      <c r="K17" s="4">
        <v>8025.58</v>
      </c>
      <c r="L17" s="4">
        <v>12620.93</v>
      </c>
      <c r="M17" s="6"/>
      <c r="N17" s="11"/>
      <c r="O17" s="11"/>
      <c r="P17" s="11"/>
      <c r="Q17" s="11"/>
      <c r="R17" s="9"/>
      <c r="S17" s="4">
        <v>11791.18</v>
      </c>
      <c r="T17" s="4">
        <v>12120.85</v>
      </c>
      <c r="U17" s="32">
        <v>12120.85</v>
      </c>
      <c r="V17" s="13"/>
    </row>
    <row r="18" spans="1:22" ht="33.75" customHeight="1" x14ac:dyDescent="0.25">
      <c r="A18" s="2"/>
      <c r="B18" s="2"/>
      <c r="C18" s="3" t="s">
        <v>60</v>
      </c>
      <c r="D18" s="18">
        <v>873</v>
      </c>
      <c r="E18" s="18" t="s">
        <v>27</v>
      </c>
      <c r="F18" s="18" t="s">
        <v>48</v>
      </c>
      <c r="G18" s="18" t="s">
        <v>23</v>
      </c>
      <c r="H18" s="4">
        <v>526.91</v>
      </c>
      <c r="I18" s="4">
        <v>687.75</v>
      </c>
      <c r="J18" s="4">
        <v>649.70000000000005</v>
      </c>
      <c r="K18" s="4">
        <v>632.9</v>
      </c>
      <c r="L18" s="4">
        <v>654.4</v>
      </c>
      <c r="M18" s="12"/>
      <c r="N18" s="13"/>
      <c r="O18" s="13"/>
      <c r="P18" s="13"/>
      <c r="Q18" s="13"/>
      <c r="R18" s="13"/>
      <c r="S18" s="4">
        <v>653.1</v>
      </c>
      <c r="T18" s="4">
        <v>653.1</v>
      </c>
      <c r="U18" s="32">
        <v>653.1</v>
      </c>
    </row>
    <row r="19" spans="1:22" ht="32.25" customHeight="1" x14ac:dyDescent="0.25">
      <c r="A19" s="2"/>
      <c r="B19" s="2"/>
      <c r="C19" s="3" t="s">
        <v>60</v>
      </c>
      <c r="D19" s="18">
        <v>873</v>
      </c>
      <c r="E19" s="18" t="s">
        <v>15</v>
      </c>
      <c r="F19" s="18" t="s">
        <v>28</v>
      </c>
      <c r="G19" s="18" t="s">
        <v>23</v>
      </c>
      <c r="H19" s="4">
        <v>2190.4299999999998</v>
      </c>
      <c r="I19" s="4">
        <v>8974.31</v>
      </c>
      <c r="J19" s="4">
        <v>2180.6999999999998</v>
      </c>
      <c r="K19" s="4">
        <v>2687.3</v>
      </c>
      <c r="L19" s="4">
        <v>5312</v>
      </c>
      <c r="M19" s="5"/>
      <c r="N19" s="9"/>
      <c r="O19" s="9"/>
      <c r="P19" s="14"/>
      <c r="Q19" s="14"/>
      <c r="R19" s="13"/>
      <c r="S19" s="4">
        <v>7829.3</v>
      </c>
      <c r="T19" s="4">
        <v>5414</v>
      </c>
      <c r="U19" s="32">
        <v>5414</v>
      </c>
    </row>
    <row r="20" spans="1:22" ht="32.25" customHeight="1" x14ac:dyDescent="0.25">
      <c r="A20" s="2"/>
      <c r="B20" s="2"/>
      <c r="C20" s="3" t="s">
        <v>60</v>
      </c>
      <c r="D20" s="18" t="s">
        <v>18</v>
      </c>
      <c r="E20" s="18" t="s">
        <v>13</v>
      </c>
      <c r="F20" s="18" t="s">
        <v>66</v>
      </c>
      <c r="G20" s="18" t="s">
        <v>25</v>
      </c>
      <c r="H20" s="4">
        <v>110925.5</v>
      </c>
      <c r="I20" s="4">
        <v>114912.86</v>
      </c>
      <c r="J20" s="4">
        <v>0</v>
      </c>
      <c r="K20" s="4">
        <v>0</v>
      </c>
      <c r="L20" s="4">
        <v>0</v>
      </c>
      <c r="M20" s="5"/>
      <c r="N20" s="9"/>
      <c r="O20" s="9"/>
      <c r="P20" s="14"/>
      <c r="Q20" s="14"/>
      <c r="R20" s="13"/>
      <c r="S20" s="4">
        <v>0</v>
      </c>
      <c r="T20" s="4">
        <v>0</v>
      </c>
      <c r="U20" s="32">
        <v>0</v>
      </c>
    </row>
    <row r="21" spans="1:22" ht="27" customHeight="1" x14ac:dyDescent="0.25">
      <c r="A21" s="2"/>
      <c r="B21" s="2"/>
      <c r="C21" s="3" t="s">
        <v>60</v>
      </c>
      <c r="D21" s="18">
        <v>873</v>
      </c>
      <c r="E21" s="18" t="s">
        <v>13</v>
      </c>
      <c r="F21" s="18" t="s">
        <v>29</v>
      </c>
      <c r="G21" s="18" t="s">
        <v>25</v>
      </c>
      <c r="H21" s="4">
        <v>0</v>
      </c>
      <c r="I21" s="4">
        <v>0</v>
      </c>
      <c r="J21" s="4">
        <v>123455.7</v>
      </c>
      <c r="K21" s="4">
        <v>129589.75</v>
      </c>
      <c r="L21" s="4">
        <f>106998.07203+32184.22797</f>
        <v>139182.29999999999</v>
      </c>
      <c r="M21" s="6"/>
      <c r="N21" s="8"/>
      <c r="O21" s="9"/>
      <c r="P21" s="9"/>
      <c r="Q21" s="9"/>
      <c r="S21" s="4">
        <v>0</v>
      </c>
      <c r="T21" s="4">
        <v>0</v>
      </c>
      <c r="U21" s="32">
        <v>0</v>
      </c>
    </row>
    <row r="22" spans="1:22" ht="27" customHeight="1" x14ac:dyDescent="0.25">
      <c r="A22" s="2"/>
      <c r="B22" s="2"/>
      <c r="C22" s="3" t="s">
        <v>60</v>
      </c>
      <c r="D22" s="18" t="s">
        <v>18</v>
      </c>
      <c r="E22" s="18" t="s">
        <v>13</v>
      </c>
      <c r="F22" s="18" t="s">
        <v>83</v>
      </c>
      <c r="G22" s="18" t="s">
        <v>25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6"/>
      <c r="N22" s="8"/>
      <c r="O22" s="9"/>
      <c r="P22" s="9"/>
      <c r="Q22" s="9"/>
      <c r="S22" s="4">
        <v>3051.26</v>
      </c>
      <c r="T22" s="4">
        <v>3051.26</v>
      </c>
      <c r="U22" s="32">
        <v>3051.26</v>
      </c>
    </row>
    <row r="23" spans="1:22" ht="27" customHeight="1" x14ac:dyDescent="0.25">
      <c r="A23" s="2"/>
      <c r="B23" s="2"/>
      <c r="C23" s="3" t="s">
        <v>60</v>
      </c>
      <c r="D23" s="18">
        <v>873</v>
      </c>
      <c r="E23" s="18" t="s">
        <v>13</v>
      </c>
      <c r="F23" s="18" t="s">
        <v>78</v>
      </c>
      <c r="G23" s="18" t="s">
        <v>25</v>
      </c>
      <c r="H23" s="4">
        <v>0</v>
      </c>
      <c r="I23" s="4">
        <v>0</v>
      </c>
      <c r="J23" s="4">
        <v>0</v>
      </c>
      <c r="K23" s="4">
        <v>0</v>
      </c>
      <c r="L23" s="4">
        <f>1091.99693+329.78307</f>
        <v>1421.78</v>
      </c>
      <c r="M23" s="6"/>
      <c r="N23" s="8"/>
      <c r="O23" s="9"/>
      <c r="P23" s="9"/>
      <c r="Q23" s="9"/>
      <c r="S23" s="4">
        <v>8530.7000000000007</v>
      </c>
      <c r="T23" s="4">
        <v>8530.7000000000007</v>
      </c>
      <c r="U23" s="32">
        <v>8530.7000000000007</v>
      </c>
    </row>
    <row r="24" spans="1:22" ht="27" customHeight="1" x14ac:dyDescent="0.25">
      <c r="A24" s="2"/>
      <c r="B24" s="2"/>
      <c r="C24" s="3" t="s">
        <v>60</v>
      </c>
      <c r="D24" s="18" t="s">
        <v>18</v>
      </c>
      <c r="E24" s="18" t="s">
        <v>13</v>
      </c>
      <c r="F24" s="18" t="s">
        <v>84</v>
      </c>
      <c r="G24" s="18" t="s">
        <v>25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6"/>
      <c r="N24" s="8"/>
      <c r="O24" s="9"/>
      <c r="P24" s="9"/>
      <c r="Q24" s="9"/>
      <c r="S24" s="4">
        <v>31138.7</v>
      </c>
      <c r="T24" s="4">
        <v>31138.7</v>
      </c>
      <c r="U24" s="32">
        <v>31138.7</v>
      </c>
    </row>
    <row r="25" spans="1:22" ht="27" customHeight="1" x14ac:dyDescent="0.25">
      <c r="A25" s="2"/>
      <c r="B25" s="2"/>
      <c r="C25" s="3" t="s">
        <v>60</v>
      </c>
      <c r="D25" s="18" t="s">
        <v>18</v>
      </c>
      <c r="E25" s="18" t="s">
        <v>13</v>
      </c>
      <c r="F25" s="18" t="s">
        <v>85</v>
      </c>
      <c r="G25" s="18" t="s">
        <v>25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6"/>
      <c r="N25" s="8"/>
      <c r="O25" s="9"/>
      <c r="P25" s="9"/>
      <c r="Q25" s="9"/>
      <c r="S25" s="4">
        <v>71743.45</v>
      </c>
      <c r="T25" s="4">
        <v>71743.45</v>
      </c>
      <c r="U25" s="4">
        <v>71743.45</v>
      </c>
    </row>
    <row r="26" spans="1:22" ht="27" customHeight="1" x14ac:dyDescent="0.25">
      <c r="A26" s="2"/>
      <c r="B26" s="2"/>
      <c r="C26" s="3" t="s">
        <v>60</v>
      </c>
      <c r="D26" s="18" t="s">
        <v>18</v>
      </c>
      <c r="E26" s="18" t="s">
        <v>13</v>
      </c>
      <c r="F26" s="18" t="s">
        <v>86</v>
      </c>
      <c r="G26" s="18" t="s">
        <v>25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6"/>
      <c r="N26" s="8"/>
      <c r="O26" s="9"/>
      <c r="P26" s="9"/>
      <c r="Q26" s="9"/>
      <c r="S26" s="4">
        <v>5245.77</v>
      </c>
      <c r="T26" s="4">
        <v>5245.77</v>
      </c>
      <c r="U26" s="32">
        <v>5245.77</v>
      </c>
    </row>
    <row r="27" spans="1:22" ht="27" customHeight="1" x14ac:dyDescent="0.25">
      <c r="A27" s="2"/>
      <c r="B27" s="2"/>
      <c r="C27" s="3" t="s">
        <v>60</v>
      </c>
      <c r="D27" s="18" t="s">
        <v>18</v>
      </c>
      <c r="E27" s="18" t="s">
        <v>13</v>
      </c>
      <c r="F27" s="18" t="s">
        <v>87</v>
      </c>
      <c r="G27" s="18" t="s">
        <v>25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6"/>
      <c r="N27" s="8"/>
      <c r="O27" s="9"/>
      <c r="P27" s="9"/>
      <c r="Q27" s="9"/>
      <c r="S27" s="4">
        <v>37482.410000000003</v>
      </c>
      <c r="T27" s="4">
        <v>37482.410000000003</v>
      </c>
      <c r="U27" s="32">
        <v>37482.410000000003</v>
      </c>
    </row>
    <row r="28" spans="1:22" ht="27" customHeight="1" x14ac:dyDescent="0.25">
      <c r="A28" s="2"/>
      <c r="B28" s="2"/>
      <c r="C28" s="3" t="s">
        <v>60</v>
      </c>
      <c r="D28" s="18" t="s">
        <v>18</v>
      </c>
      <c r="E28" s="18" t="s">
        <v>13</v>
      </c>
      <c r="F28" s="18" t="s">
        <v>67</v>
      </c>
      <c r="G28" s="18" t="s">
        <v>23</v>
      </c>
      <c r="H28" s="4">
        <v>0</v>
      </c>
      <c r="I28" s="4">
        <v>346.4</v>
      </c>
      <c r="J28" s="4">
        <v>0</v>
      </c>
      <c r="K28" s="4">
        <v>0</v>
      </c>
      <c r="L28" s="4">
        <v>0</v>
      </c>
      <c r="M28" s="6"/>
      <c r="N28" s="8"/>
      <c r="O28" s="9"/>
      <c r="P28" s="9"/>
      <c r="Q28" s="9"/>
      <c r="S28" s="4">
        <v>0</v>
      </c>
      <c r="T28" s="4">
        <v>0</v>
      </c>
      <c r="U28" s="32">
        <v>0</v>
      </c>
    </row>
    <row r="29" spans="1:22" ht="34.5" customHeight="1" x14ac:dyDescent="0.25">
      <c r="A29" s="2"/>
      <c r="B29" s="2"/>
      <c r="C29" s="3" t="s">
        <v>60</v>
      </c>
      <c r="D29" s="18" t="s">
        <v>18</v>
      </c>
      <c r="E29" s="18" t="s">
        <v>13</v>
      </c>
      <c r="F29" s="18" t="s">
        <v>44</v>
      </c>
      <c r="G29" s="18" t="s">
        <v>23</v>
      </c>
      <c r="H29" s="4">
        <v>0</v>
      </c>
      <c r="I29" s="4">
        <v>0</v>
      </c>
      <c r="J29" s="4">
        <v>1046.8</v>
      </c>
      <c r="K29" s="4">
        <v>977.1</v>
      </c>
      <c r="L29" s="4">
        <v>928.2</v>
      </c>
      <c r="M29" s="6"/>
      <c r="N29" s="9"/>
      <c r="O29" s="8"/>
      <c r="P29" s="8"/>
      <c r="Q29" s="8"/>
      <c r="S29" s="4">
        <v>904</v>
      </c>
      <c r="T29" s="4">
        <v>904</v>
      </c>
      <c r="U29" s="32">
        <v>904</v>
      </c>
    </row>
    <row r="30" spans="1:22" ht="31.5" customHeight="1" x14ac:dyDescent="0.25">
      <c r="A30" s="2"/>
      <c r="B30" s="2"/>
      <c r="C30" s="3" t="s">
        <v>60</v>
      </c>
      <c r="D30" s="18">
        <v>873</v>
      </c>
      <c r="E30" s="18" t="s">
        <v>15</v>
      </c>
      <c r="F30" s="18" t="s">
        <v>29</v>
      </c>
      <c r="G30" s="18" t="s">
        <v>25</v>
      </c>
      <c r="H30" s="4">
        <v>248895.4</v>
      </c>
      <c r="I30" s="4">
        <v>253065.67</v>
      </c>
      <c r="J30" s="4">
        <v>257538.2</v>
      </c>
      <c r="K30" s="4">
        <v>269771.90999999997</v>
      </c>
      <c r="L30" s="4">
        <f>231139.6635+69559.3365</f>
        <v>300699</v>
      </c>
      <c r="M30" s="6"/>
      <c r="N30" s="9"/>
      <c r="O30" s="8"/>
      <c r="P30" s="8"/>
      <c r="Q30" s="8"/>
      <c r="S30" s="4">
        <v>0</v>
      </c>
      <c r="T30" s="4">
        <v>0</v>
      </c>
      <c r="U30" s="32">
        <v>0</v>
      </c>
    </row>
    <row r="31" spans="1:22" ht="31.5" customHeight="1" x14ac:dyDescent="0.25">
      <c r="A31" s="2"/>
      <c r="B31" s="2"/>
      <c r="C31" s="3" t="s">
        <v>60</v>
      </c>
      <c r="D31" s="18" t="s">
        <v>18</v>
      </c>
      <c r="E31" s="18" t="s">
        <v>15</v>
      </c>
      <c r="F31" s="18" t="s">
        <v>78</v>
      </c>
      <c r="G31" s="18" t="s">
        <v>25</v>
      </c>
      <c r="H31" s="4">
        <v>0</v>
      </c>
      <c r="I31" s="4">
        <v>0</v>
      </c>
      <c r="J31" s="4">
        <v>0</v>
      </c>
      <c r="K31" s="4">
        <v>0</v>
      </c>
      <c r="L31" s="4">
        <f>2340+706.68</f>
        <v>3046.68</v>
      </c>
      <c r="M31" s="15"/>
      <c r="N31" s="16"/>
      <c r="O31" s="17"/>
      <c r="P31" s="17"/>
      <c r="Q31" s="17"/>
      <c r="S31" s="4">
        <v>18280.099999999999</v>
      </c>
      <c r="T31" s="4">
        <v>18280.099999999999</v>
      </c>
      <c r="U31" s="32">
        <v>18280.099999999999</v>
      </c>
    </row>
    <row r="32" spans="1:22" ht="31.5" customHeight="1" x14ac:dyDescent="0.25">
      <c r="A32" s="2"/>
      <c r="B32" s="2"/>
      <c r="C32" s="3" t="s">
        <v>60</v>
      </c>
      <c r="D32" s="18" t="s">
        <v>18</v>
      </c>
      <c r="E32" s="18" t="s">
        <v>15</v>
      </c>
      <c r="F32" s="18" t="s">
        <v>83</v>
      </c>
      <c r="G32" s="18" t="s">
        <v>25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15"/>
      <c r="N32" s="16"/>
      <c r="O32" s="17"/>
      <c r="P32" s="17"/>
      <c r="Q32" s="17"/>
      <c r="S32" s="4">
        <v>29597.46</v>
      </c>
      <c r="T32" s="4">
        <v>29597.46</v>
      </c>
      <c r="U32" s="32">
        <v>29597.46</v>
      </c>
    </row>
    <row r="33" spans="1:21" ht="31.5" customHeight="1" x14ac:dyDescent="0.25">
      <c r="A33" s="2"/>
      <c r="B33" s="2"/>
      <c r="C33" s="3" t="s">
        <v>60</v>
      </c>
      <c r="D33" s="18" t="s">
        <v>18</v>
      </c>
      <c r="E33" s="18" t="s">
        <v>15</v>
      </c>
      <c r="F33" s="18" t="s">
        <v>84</v>
      </c>
      <c r="G33" s="18" t="s">
        <v>25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15"/>
      <c r="N33" s="16"/>
      <c r="O33" s="17"/>
      <c r="P33" s="17"/>
      <c r="Q33" s="17"/>
      <c r="S33" s="4">
        <v>21085.94</v>
      </c>
      <c r="T33" s="4">
        <v>21085.94</v>
      </c>
      <c r="U33" s="32">
        <v>21085.94</v>
      </c>
    </row>
    <row r="34" spans="1:21" ht="31.5" customHeight="1" x14ac:dyDescent="0.25">
      <c r="A34" s="2"/>
      <c r="B34" s="2"/>
      <c r="C34" s="3" t="s">
        <v>60</v>
      </c>
      <c r="D34" s="18" t="s">
        <v>18</v>
      </c>
      <c r="E34" s="18" t="s">
        <v>15</v>
      </c>
      <c r="F34" s="18" t="s">
        <v>85</v>
      </c>
      <c r="G34" s="18" t="s">
        <v>25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15"/>
      <c r="N34" s="16"/>
      <c r="O34" s="17"/>
      <c r="P34" s="17"/>
      <c r="Q34" s="17"/>
      <c r="S34" s="4">
        <v>163692.35999999999</v>
      </c>
      <c r="T34" s="4">
        <v>160294.06</v>
      </c>
      <c r="U34" s="32">
        <v>160294.06</v>
      </c>
    </row>
    <row r="35" spans="1:21" ht="31.5" customHeight="1" x14ac:dyDescent="0.25">
      <c r="A35" s="2"/>
      <c r="B35" s="2"/>
      <c r="C35" s="3" t="s">
        <v>60</v>
      </c>
      <c r="D35" s="18" t="s">
        <v>18</v>
      </c>
      <c r="E35" s="18" t="s">
        <v>15</v>
      </c>
      <c r="F35" s="18" t="s">
        <v>86</v>
      </c>
      <c r="G35" s="18" t="s">
        <v>25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15"/>
      <c r="N35" s="16"/>
      <c r="O35" s="17"/>
      <c r="P35" s="17"/>
      <c r="Q35" s="17"/>
      <c r="S35" s="4">
        <v>32141</v>
      </c>
      <c r="T35" s="4">
        <v>32141</v>
      </c>
      <c r="U35" s="32">
        <v>32141</v>
      </c>
    </row>
    <row r="36" spans="1:21" ht="31.5" customHeight="1" x14ac:dyDescent="0.25">
      <c r="A36" s="2"/>
      <c r="B36" s="2"/>
      <c r="C36" s="3" t="s">
        <v>60</v>
      </c>
      <c r="D36" s="18" t="s">
        <v>18</v>
      </c>
      <c r="E36" s="18" t="s">
        <v>15</v>
      </c>
      <c r="F36" s="18" t="s">
        <v>87</v>
      </c>
      <c r="G36" s="18" t="s">
        <v>25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15"/>
      <c r="N36" s="16"/>
      <c r="O36" s="17"/>
      <c r="P36" s="17"/>
      <c r="Q36" s="17"/>
      <c r="S36" s="4">
        <v>67251.240000000005</v>
      </c>
      <c r="T36" s="4">
        <v>67251.240000000005</v>
      </c>
      <c r="U36" s="32">
        <v>67251.240000000005</v>
      </c>
    </row>
    <row r="37" spans="1:21" ht="31.5" customHeight="1" x14ac:dyDescent="0.25">
      <c r="A37" s="2"/>
      <c r="B37" s="2"/>
      <c r="C37" s="3" t="s">
        <v>60</v>
      </c>
      <c r="D37" s="18" t="s">
        <v>18</v>
      </c>
      <c r="E37" s="18" t="s">
        <v>15</v>
      </c>
      <c r="F37" s="18" t="s">
        <v>88</v>
      </c>
      <c r="G37" s="18" t="s">
        <v>25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15"/>
      <c r="N37" s="16"/>
      <c r="O37" s="17"/>
      <c r="P37" s="17"/>
      <c r="Q37" s="17"/>
      <c r="S37" s="4">
        <v>3294.1</v>
      </c>
      <c r="T37" s="4">
        <v>3294.1</v>
      </c>
      <c r="U37" s="4">
        <v>3294.1</v>
      </c>
    </row>
    <row r="38" spans="1:21" ht="31.5" customHeight="1" x14ac:dyDescent="0.25">
      <c r="A38" s="2"/>
      <c r="B38" s="2"/>
      <c r="C38" s="3" t="s">
        <v>60</v>
      </c>
      <c r="D38" s="18">
        <v>873</v>
      </c>
      <c r="E38" s="18" t="s">
        <v>15</v>
      </c>
      <c r="F38" s="18" t="s">
        <v>68</v>
      </c>
      <c r="G38" s="18" t="s">
        <v>23</v>
      </c>
      <c r="H38" s="4">
        <v>3656.13</v>
      </c>
      <c r="I38" s="4">
        <v>0</v>
      </c>
      <c r="J38" s="4">
        <v>0</v>
      </c>
      <c r="K38" s="4">
        <v>0</v>
      </c>
      <c r="L38" s="4">
        <v>0</v>
      </c>
      <c r="M38" s="15"/>
      <c r="N38" s="16"/>
      <c r="O38" s="17"/>
      <c r="P38" s="17"/>
      <c r="Q38" s="17"/>
      <c r="S38" s="4">
        <v>0</v>
      </c>
      <c r="T38" s="4">
        <v>0</v>
      </c>
      <c r="U38" s="32">
        <v>0</v>
      </c>
    </row>
    <row r="39" spans="1:21" ht="30.75" customHeight="1" x14ac:dyDescent="0.25">
      <c r="A39" s="2"/>
      <c r="B39" s="2"/>
      <c r="C39" s="3" t="s">
        <v>60</v>
      </c>
      <c r="D39" s="18">
        <v>873</v>
      </c>
      <c r="E39" s="18" t="s">
        <v>15</v>
      </c>
      <c r="F39" s="18" t="s">
        <v>39</v>
      </c>
      <c r="G39" s="18" t="s">
        <v>23</v>
      </c>
      <c r="H39" s="4">
        <v>0</v>
      </c>
      <c r="I39" s="4">
        <v>3360.39</v>
      </c>
      <c r="J39" s="4">
        <v>2760.84</v>
      </c>
      <c r="K39" s="4">
        <v>1648.53</v>
      </c>
      <c r="L39" s="4">
        <v>0</v>
      </c>
      <c r="M39" s="12"/>
      <c r="O39" s="13"/>
      <c r="P39" s="13"/>
      <c r="S39" s="4">
        <v>0</v>
      </c>
      <c r="T39" s="4">
        <v>0</v>
      </c>
      <c r="U39" s="32">
        <v>0</v>
      </c>
    </row>
    <row r="40" spans="1:21" ht="29.25" customHeight="1" x14ac:dyDescent="0.25">
      <c r="A40" s="2"/>
      <c r="B40" s="2"/>
      <c r="C40" s="3" t="s">
        <v>60</v>
      </c>
      <c r="D40" s="18">
        <v>873</v>
      </c>
      <c r="E40" s="18" t="s">
        <v>15</v>
      </c>
      <c r="F40" s="18" t="s">
        <v>37</v>
      </c>
      <c r="G40" s="18" t="s">
        <v>23</v>
      </c>
      <c r="H40" s="4">
        <v>159.30000000000001</v>
      </c>
      <c r="I40" s="4">
        <v>135</v>
      </c>
      <c r="J40" s="4">
        <v>133.94999999999999</v>
      </c>
      <c r="K40" s="4">
        <v>157.35</v>
      </c>
      <c r="L40" s="4">
        <v>154.05000000000001</v>
      </c>
      <c r="M40" s="5"/>
      <c r="N40" s="9"/>
      <c r="O40" s="9"/>
      <c r="P40" s="14"/>
      <c r="Q40" s="14"/>
      <c r="R40" s="13"/>
      <c r="S40" s="4">
        <v>0</v>
      </c>
      <c r="T40" s="4">
        <v>0</v>
      </c>
      <c r="U40" s="32">
        <v>0</v>
      </c>
    </row>
    <row r="41" spans="1:21" ht="27.75" customHeight="1" x14ac:dyDescent="0.25">
      <c r="A41" s="2"/>
      <c r="B41" s="2"/>
      <c r="C41" s="3" t="s">
        <v>60</v>
      </c>
      <c r="D41" s="18" t="s">
        <v>18</v>
      </c>
      <c r="E41" s="18" t="s">
        <v>15</v>
      </c>
      <c r="F41" s="18" t="s">
        <v>52</v>
      </c>
      <c r="G41" s="18" t="s">
        <v>23</v>
      </c>
      <c r="H41" s="4">
        <v>0</v>
      </c>
      <c r="I41" s="4">
        <v>0</v>
      </c>
      <c r="J41" s="4">
        <v>10722.58</v>
      </c>
      <c r="K41" s="4">
        <v>25985.45</v>
      </c>
      <c r="L41" s="4">
        <v>27059.16</v>
      </c>
      <c r="M41" s="5"/>
      <c r="N41" s="9"/>
      <c r="O41" s="9"/>
      <c r="P41" s="14"/>
      <c r="Q41" s="14"/>
      <c r="R41" s="13"/>
      <c r="S41" s="4">
        <v>28119.79</v>
      </c>
      <c r="T41" s="4">
        <v>28119.79</v>
      </c>
      <c r="U41" s="32">
        <v>28119.79</v>
      </c>
    </row>
    <row r="42" spans="1:21" ht="27" customHeight="1" x14ac:dyDescent="0.25">
      <c r="A42" s="2"/>
      <c r="B42" s="2"/>
      <c r="C42" s="3" t="s">
        <v>60</v>
      </c>
      <c r="D42" s="18" t="s">
        <v>18</v>
      </c>
      <c r="E42" s="18" t="s">
        <v>15</v>
      </c>
      <c r="F42" s="18" t="s">
        <v>54</v>
      </c>
      <c r="G42" s="18" t="s">
        <v>25</v>
      </c>
      <c r="H42" s="4">
        <v>0</v>
      </c>
      <c r="I42" s="4">
        <v>0</v>
      </c>
      <c r="J42" s="4">
        <v>6765.09</v>
      </c>
      <c r="K42" s="4">
        <v>20467.400000000001</v>
      </c>
      <c r="L42" s="4">
        <v>22204.82</v>
      </c>
      <c r="M42" s="5"/>
      <c r="N42" s="9"/>
      <c r="O42" s="9"/>
      <c r="P42" s="14"/>
      <c r="Q42" s="14"/>
      <c r="R42" s="13"/>
      <c r="S42" s="4">
        <v>23166.06</v>
      </c>
      <c r="T42" s="4">
        <v>22732.92</v>
      </c>
      <c r="U42" s="32">
        <v>22732.92</v>
      </c>
    </row>
    <row r="43" spans="1:21" ht="31.5" customHeight="1" x14ac:dyDescent="0.25">
      <c r="A43" s="2"/>
      <c r="B43" s="2"/>
      <c r="C43" s="3" t="s">
        <v>60</v>
      </c>
      <c r="D43" s="18" t="s">
        <v>18</v>
      </c>
      <c r="E43" s="18" t="s">
        <v>15</v>
      </c>
      <c r="F43" s="18" t="s">
        <v>58</v>
      </c>
      <c r="G43" s="18" t="s">
        <v>23</v>
      </c>
      <c r="H43" s="4">
        <v>0</v>
      </c>
      <c r="I43" s="4">
        <v>0</v>
      </c>
      <c r="J43" s="4">
        <v>0</v>
      </c>
      <c r="K43" s="4">
        <v>22281.47</v>
      </c>
      <c r="L43" s="4">
        <v>0</v>
      </c>
      <c r="M43" s="5"/>
      <c r="N43" s="9"/>
      <c r="O43" s="9"/>
      <c r="P43" s="14"/>
      <c r="Q43" s="14"/>
      <c r="R43" s="13"/>
      <c r="S43" s="4">
        <v>0</v>
      </c>
      <c r="T43" s="4">
        <v>0</v>
      </c>
      <c r="U43" s="32">
        <v>0</v>
      </c>
    </row>
    <row r="44" spans="1:21" ht="31.5" customHeight="1" x14ac:dyDescent="0.25">
      <c r="A44" s="2"/>
      <c r="B44" s="2"/>
      <c r="C44" s="3" t="s">
        <v>60</v>
      </c>
      <c r="D44" s="18" t="s">
        <v>18</v>
      </c>
      <c r="E44" s="18" t="s">
        <v>15</v>
      </c>
      <c r="F44" s="18" t="s">
        <v>64</v>
      </c>
      <c r="G44" s="18" t="s">
        <v>23</v>
      </c>
      <c r="H44" s="4">
        <v>0</v>
      </c>
      <c r="I44" s="4">
        <v>0</v>
      </c>
      <c r="J44" s="4">
        <v>0</v>
      </c>
      <c r="K44" s="4">
        <v>0</v>
      </c>
      <c r="L44" s="4">
        <v>45332.17</v>
      </c>
      <c r="M44" s="5"/>
      <c r="N44" s="9"/>
      <c r="O44" s="9"/>
      <c r="P44" s="14"/>
      <c r="Q44" s="14"/>
      <c r="R44" s="13"/>
      <c r="S44" s="4">
        <v>86479.47</v>
      </c>
      <c r="T44" s="4">
        <v>14694.53</v>
      </c>
      <c r="U44" s="32">
        <v>14694.53</v>
      </c>
    </row>
    <row r="45" spans="1:21" ht="31.5" customHeight="1" x14ac:dyDescent="0.25">
      <c r="A45" s="2"/>
      <c r="B45" s="2"/>
      <c r="C45" s="3" t="s">
        <v>60</v>
      </c>
      <c r="D45" s="18" t="s">
        <v>18</v>
      </c>
      <c r="E45" s="18" t="s">
        <v>19</v>
      </c>
      <c r="F45" s="18" t="s">
        <v>93</v>
      </c>
      <c r="G45" s="18" t="s">
        <v>23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5"/>
      <c r="N45" s="9"/>
      <c r="O45" s="9"/>
      <c r="P45" s="14"/>
      <c r="Q45" s="14"/>
      <c r="R45" s="13"/>
      <c r="S45" s="4">
        <v>606.59</v>
      </c>
      <c r="T45" s="4">
        <v>2830.77</v>
      </c>
      <c r="U45" s="32">
        <v>2830.77</v>
      </c>
    </row>
    <row r="46" spans="1:21" ht="66.75" customHeight="1" x14ac:dyDescent="0.25">
      <c r="A46" s="20" t="s">
        <v>31</v>
      </c>
      <c r="B46" s="21" t="s">
        <v>21</v>
      </c>
      <c r="C46" s="2"/>
      <c r="D46" s="18"/>
      <c r="E46" s="18"/>
      <c r="F46" s="18"/>
      <c r="G46" s="18"/>
      <c r="H46" s="1">
        <f>SUM(H47:H68)</f>
        <v>31793.31</v>
      </c>
      <c r="I46" s="1">
        <f>SUM(I47:I68)</f>
        <v>23874.02</v>
      </c>
      <c r="J46" s="1">
        <f>SUM(J47:J69)</f>
        <v>46480.24</v>
      </c>
      <c r="K46" s="1">
        <f>SUM(K47:K68)</f>
        <v>33502.449999999997</v>
      </c>
      <c r="L46" s="1">
        <f>SUM(L47:L68)</f>
        <v>38149.32</v>
      </c>
      <c r="M46" s="1"/>
      <c r="N46" s="1"/>
      <c r="O46" s="1"/>
      <c r="P46" s="1"/>
      <c r="Q46" s="1"/>
      <c r="R46" s="1"/>
      <c r="S46" s="1">
        <f>SUM(S47:S68)</f>
        <v>45540.480000000003</v>
      </c>
      <c r="T46" s="1">
        <f>SUM(T47:T68)</f>
        <v>44379.71</v>
      </c>
      <c r="U46" s="1">
        <f>SUM(U47:U68)</f>
        <v>44379.71</v>
      </c>
    </row>
    <row r="47" spans="1:21" x14ac:dyDescent="0.25">
      <c r="A47" s="2" t="s">
        <v>12</v>
      </c>
      <c r="B47" s="2" t="s">
        <v>33</v>
      </c>
      <c r="C47" s="3" t="s">
        <v>26</v>
      </c>
      <c r="D47" s="18" t="s">
        <v>18</v>
      </c>
      <c r="E47" s="18" t="s">
        <v>17</v>
      </c>
      <c r="F47" s="18" t="s">
        <v>35</v>
      </c>
      <c r="G47" s="18" t="s">
        <v>49</v>
      </c>
      <c r="H47" s="4">
        <v>0</v>
      </c>
      <c r="I47" s="4">
        <v>0</v>
      </c>
      <c r="J47" s="4">
        <v>4545.75</v>
      </c>
      <c r="K47" s="4">
        <v>5222.09</v>
      </c>
      <c r="L47" s="4">
        <v>6092.02</v>
      </c>
      <c r="M47" s="15"/>
      <c r="N47" s="13"/>
      <c r="O47" s="13"/>
      <c r="P47" s="13"/>
      <c r="Q47" s="13"/>
      <c r="R47" s="13"/>
      <c r="S47" s="4">
        <v>6365.21</v>
      </c>
      <c r="T47" s="4">
        <v>6040.94</v>
      </c>
      <c r="U47" s="32">
        <v>6040.94</v>
      </c>
    </row>
    <row r="48" spans="1:21" ht="17.25" customHeight="1" x14ac:dyDescent="0.25">
      <c r="A48" s="2"/>
      <c r="B48" s="2"/>
      <c r="C48" s="3" t="s">
        <v>26</v>
      </c>
      <c r="D48" s="18" t="s">
        <v>18</v>
      </c>
      <c r="E48" s="18" t="s">
        <v>17</v>
      </c>
      <c r="F48" s="18" t="s">
        <v>56</v>
      </c>
      <c r="G48" s="18" t="s">
        <v>49</v>
      </c>
      <c r="H48" s="4">
        <v>0</v>
      </c>
      <c r="I48" s="4">
        <v>0</v>
      </c>
      <c r="J48" s="4">
        <v>94.83</v>
      </c>
      <c r="K48" s="4">
        <v>671.03</v>
      </c>
      <c r="L48" s="4">
        <v>1222.6500000000001</v>
      </c>
      <c r="M48" s="15"/>
      <c r="N48" s="13"/>
      <c r="O48" s="13"/>
      <c r="P48" s="13"/>
      <c r="Q48" s="13"/>
      <c r="R48" s="13"/>
      <c r="S48" s="4">
        <v>2306.0500000000002</v>
      </c>
      <c r="T48" s="4">
        <v>2789.58</v>
      </c>
      <c r="U48" s="32">
        <v>2789.58</v>
      </c>
    </row>
    <row r="49" spans="1:23" x14ac:dyDescent="0.25">
      <c r="A49" s="2"/>
      <c r="B49" s="2"/>
      <c r="C49" s="3" t="s">
        <v>26</v>
      </c>
      <c r="D49" s="18" t="s">
        <v>18</v>
      </c>
      <c r="E49" s="18" t="s">
        <v>17</v>
      </c>
      <c r="F49" s="18" t="s">
        <v>77</v>
      </c>
      <c r="G49" s="18" t="s">
        <v>25</v>
      </c>
      <c r="H49" s="4">
        <v>0</v>
      </c>
      <c r="I49" s="4">
        <v>0</v>
      </c>
      <c r="J49" s="4">
        <v>0</v>
      </c>
      <c r="K49" s="4">
        <v>0</v>
      </c>
      <c r="L49" s="4">
        <f>108.00307+32.61693</f>
        <v>140.62</v>
      </c>
      <c r="M49" s="15"/>
      <c r="N49" s="13"/>
      <c r="O49" s="13"/>
      <c r="P49" s="13"/>
      <c r="Q49" s="13"/>
      <c r="R49" s="13"/>
      <c r="S49" s="4">
        <v>843.7</v>
      </c>
      <c r="T49" s="4">
        <v>843.7</v>
      </c>
      <c r="U49" s="32">
        <v>843.7</v>
      </c>
    </row>
    <row r="50" spans="1:23" x14ac:dyDescent="0.25">
      <c r="A50" s="2"/>
      <c r="B50" s="2"/>
      <c r="C50" s="3" t="s">
        <v>26</v>
      </c>
      <c r="D50" s="18" t="s">
        <v>18</v>
      </c>
      <c r="E50" s="18" t="s">
        <v>17</v>
      </c>
      <c r="F50" s="18" t="s">
        <v>89</v>
      </c>
      <c r="G50" s="18" t="s">
        <v>25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15"/>
      <c r="N50" s="13"/>
      <c r="O50" s="13"/>
      <c r="P50" s="13"/>
      <c r="Q50" s="13"/>
      <c r="R50" s="13"/>
      <c r="S50" s="4">
        <v>1298.25</v>
      </c>
      <c r="T50" s="4">
        <v>1298.25</v>
      </c>
      <c r="U50" s="32">
        <v>1298.25</v>
      </c>
    </row>
    <row r="51" spans="1:23" x14ac:dyDescent="0.25">
      <c r="A51" s="2"/>
      <c r="B51" s="2"/>
      <c r="C51" s="3" t="s">
        <v>26</v>
      </c>
      <c r="D51" s="18" t="s">
        <v>18</v>
      </c>
      <c r="E51" s="18" t="s">
        <v>17</v>
      </c>
      <c r="F51" s="18" t="s">
        <v>90</v>
      </c>
      <c r="G51" s="18" t="s">
        <v>25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15"/>
      <c r="N51" s="13"/>
      <c r="O51" s="13"/>
      <c r="P51" s="13"/>
      <c r="Q51" s="13"/>
      <c r="R51" s="13"/>
      <c r="S51" s="4">
        <v>9608.5300000000007</v>
      </c>
      <c r="T51" s="4">
        <v>9608.5300000000007</v>
      </c>
      <c r="U51" s="32">
        <v>9608.5300000000007</v>
      </c>
    </row>
    <row r="52" spans="1:23" x14ac:dyDescent="0.25">
      <c r="A52" s="2"/>
      <c r="B52" s="2"/>
      <c r="C52" s="3" t="s">
        <v>26</v>
      </c>
      <c r="D52" s="18" t="s">
        <v>18</v>
      </c>
      <c r="E52" s="18" t="s">
        <v>17</v>
      </c>
      <c r="F52" s="18" t="s">
        <v>91</v>
      </c>
      <c r="G52" s="18" t="s">
        <v>25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15"/>
      <c r="N52" s="13"/>
      <c r="O52" s="13"/>
      <c r="P52" s="13"/>
      <c r="Q52" s="13"/>
      <c r="R52" s="13"/>
      <c r="S52" s="4">
        <v>3371.52</v>
      </c>
      <c r="T52" s="4">
        <v>3371.52</v>
      </c>
      <c r="U52" s="32">
        <v>3371.52</v>
      </c>
    </row>
    <row r="53" spans="1:23" ht="30" customHeight="1" x14ac:dyDescent="0.25">
      <c r="A53" s="2"/>
      <c r="B53" s="2"/>
      <c r="C53" s="3" t="s">
        <v>60</v>
      </c>
      <c r="D53" s="18" t="s">
        <v>18</v>
      </c>
      <c r="E53" s="18" t="s">
        <v>17</v>
      </c>
      <c r="F53" s="18" t="s">
        <v>42</v>
      </c>
      <c r="G53" s="18" t="s">
        <v>25</v>
      </c>
      <c r="H53" s="4">
        <v>0</v>
      </c>
      <c r="I53" s="4">
        <v>2095.7199999999998</v>
      </c>
      <c r="J53" s="4">
        <v>10395.4</v>
      </c>
      <c r="K53" s="4">
        <v>10652.29</v>
      </c>
      <c r="L53" s="4">
        <v>12078.7</v>
      </c>
      <c r="M53" s="15"/>
      <c r="N53" s="13"/>
      <c r="P53" s="13"/>
      <c r="R53" s="13"/>
      <c r="S53" s="4">
        <v>0</v>
      </c>
      <c r="T53" s="4">
        <v>0</v>
      </c>
      <c r="U53" s="32">
        <v>0</v>
      </c>
    </row>
    <row r="54" spans="1:23" ht="26.25" x14ac:dyDescent="0.25">
      <c r="A54" s="2"/>
      <c r="B54" s="2"/>
      <c r="C54" s="3" t="s">
        <v>60</v>
      </c>
      <c r="D54" s="18">
        <v>873</v>
      </c>
      <c r="E54" s="18" t="s">
        <v>14</v>
      </c>
      <c r="F54" s="18" t="s">
        <v>50</v>
      </c>
      <c r="G54" s="18" t="s">
        <v>25</v>
      </c>
      <c r="H54" s="4">
        <v>89.85</v>
      </c>
      <c r="I54" s="4">
        <v>89.77</v>
      </c>
      <c r="J54" s="4">
        <v>0</v>
      </c>
      <c r="K54" s="4">
        <v>96.68</v>
      </c>
      <c r="L54" s="4">
        <v>97.38</v>
      </c>
      <c r="M54" s="15"/>
      <c r="R54" s="13"/>
      <c r="S54" s="4">
        <v>0</v>
      </c>
      <c r="T54" s="4">
        <v>0</v>
      </c>
      <c r="U54" s="32">
        <v>0</v>
      </c>
    </row>
    <row r="55" spans="1:23" ht="26.25" x14ac:dyDescent="0.25">
      <c r="A55" s="2"/>
      <c r="B55" s="2"/>
      <c r="C55" s="3" t="s">
        <v>60</v>
      </c>
      <c r="D55" s="18" t="s">
        <v>18</v>
      </c>
      <c r="E55" s="18" t="s">
        <v>19</v>
      </c>
      <c r="F55" s="18" t="s">
        <v>50</v>
      </c>
      <c r="G55" s="18" t="s">
        <v>25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15"/>
      <c r="R55" s="13"/>
      <c r="S55" s="4">
        <v>127.17</v>
      </c>
      <c r="T55" s="4">
        <v>107.54</v>
      </c>
      <c r="U55" s="32">
        <v>107.54</v>
      </c>
    </row>
    <row r="56" spans="1:23" ht="26.25" x14ac:dyDescent="0.25">
      <c r="A56" s="2"/>
      <c r="B56" s="2"/>
      <c r="C56" s="3" t="s">
        <v>60</v>
      </c>
      <c r="D56" s="18">
        <v>873</v>
      </c>
      <c r="E56" s="18" t="s">
        <v>17</v>
      </c>
      <c r="F56" s="18" t="s">
        <v>35</v>
      </c>
      <c r="G56" s="18" t="s">
        <v>25</v>
      </c>
      <c r="H56" s="4">
        <v>4882.8999999999996</v>
      </c>
      <c r="I56" s="4">
        <v>4880.2</v>
      </c>
      <c r="J56" s="4">
        <v>1159.3</v>
      </c>
      <c r="K56" s="4">
        <v>0</v>
      </c>
      <c r="L56" s="4">
        <v>0</v>
      </c>
      <c r="M56" s="15"/>
      <c r="R56" s="13"/>
      <c r="S56" s="4">
        <v>0</v>
      </c>
      <c r="T56" s="4">
        <v>0</v>
      </c>
      <c r="U56" s="32">
        <v>0</v>
      </c>
    </row>
    <row r="57" spans="1:23" ht="26.25" x14ac:dyDescent="0.25">
      <c r="A57" s="2"/>
      <c r="B57" s="2"/>
      <c r="C57" s="3" t="s">
        <v>60</v>
      </c>
      <c r="D57" s="18">
        <v>873</v>
      </c>
      <c r="E57" s="18" t="s">
        <v>17</v>
      </c>
      <c r="F57" s="18" t="s">
        <v>92</v>
      </c>
      <c r="G57" s="18" t="s">
        <v>23</v>
      </c>
      <c r="H57" s="4">
        <v>697.17</v>
      </c>
      <c r="I57" s="4">
        <v>637.94000000000005</v>
      </c>
      <c r="J57" s="4">
        <v>170.56</v>
      </c>
      <c r="K57" s="4">
        <v>0</v>
      </c>
      <c r="L57" s="4">
        <v>0</v>
      </c>
      <c r="M57" s="15"/>
      <c r="R57" s="13"/>
      <c r="S57" s="4">
        <v>330</v>
      </c>
      <c r="T57" s="4">
        <v>0</v>
      </c>
      <c r="U57" s="32">
        <v>0</v>
      </c>
    </row>
    <row r="58" spans="1:23" ht="26.25" x14ac:dyDescent="0.25">
      <c r="A58" s="2"/>
      <c r="B58" s="2"/>
      <c r="C58" s="3" t="s">
        <v>60</v>
      </c>
      <c r="D58" s="18">
        <v>873</v>
      </c>
      <c r="E58" s="18" t="s">
        <v>17</v>
      </c>
      <c r="F58" s="18" t="s">
        <v>35</v>
      </c>
      <c r="G58" s="18" t="s">
        <v>24</v>
      </c>
      <c r="H58" s="4">
        <v>21.35</v>
      </c>
      <c r="I58" s="4">
        <v>20.85</v>
      </c>
      <c r="J58" s="4">
        <v>0.51</v>
      </c>
      <c r="K58" s="4">
        <v>0</v>
      </c>
      <c r="L58" s="4">
        <v>0</v>
      </c>
      <c r="M58" s="15"/>
      <c r="R58" s="13"/>
      <c r="S58" s="4">
        <v>0</v>
      </c>
      <c r="T58" s="4">
        <v>0</v>
      </c>
      <c r="U58" s="32">
        <v>0</v>
      </c>
    </row>
    <row r="59" spans="1:23" x14ac:dyDescent="0.25">
      <c r="A59" s="2"/>
      <c r="B59" s="2"/>
      <c r="C59" s="3" t="s">
        <v>74</v>
      </c>
      <c r="D59" s="18" t="s">
        <v>75</v>
      </c>
      <c r="E59" s="18" t="s">
        <v>17</v>
      </c>
      <c r="F59" s="18" t="s">
        <v>35</v>
      </c>
      <c r="G59" s="18" t="s">
        <v>25</v>
      </c>
      <c r="H59" s="4">
        <v>17800.79</v>
      </c>
      <c r="I59" s="4">
        <v>0</v>
      </c>
      <c r="J59" s="4">
        <v>0</v>
      </c>
      <c r="K59" s="4">
        <v>0</v>
      </c>
      <c r="L59" s="4">
        <v>0</v>
      </c>
      <c r="M59" s="15"/>
      <c r="R59" s="13"/>
      <c r="S59" s="4">
        <v>0</v>
      </c>
      <c r="T59" s="4">
        <v>0</v>
      </c>
      <c r="U59" s="32">
        <v>0</v>
      </c>
    </row>
    <row r="60" spans="1:23" ht="20.25" customHeight="1" x14ac:dyDescent="0.25">
      <c r="A60" s="2"/>
      <c r="B60" s="2"/>
      <c r="C60" s="3" t="s">
        <v>74</v>
      </c>
      <c r="D60" s="18" t="s">
        <v>75</v>
      </c>
      <c r="E60" s="18" t="s">
        <v>17</v>
      </c>
      <c r="F60" s="18" t="s">
        <v>35</v>
      </c>
      <c r="G60" s="18" t="s">
        <v>23</v>
      </c>
      <c r="H60" s="4">
        <v>1291.05</v>
      </c>
      <c r="I60" s="4">
        <v>0</v>
      </c>
      <c r="J60" s="4">
        <v>0</v>
      </c>
      <c r="K60" s="4">
        <v>0</v>
      </c>
      <c r="L60" s="4">
        <v>0</v>
      </c>
      <c r="M60" s="15"/>
      <c r="R60" s="13"/>
      <c r="S60" s="4">
        <v>0</v>
      </c>
      <c r="T60" s="4">
        <v>0</v>
      </c>
      <c r="U60" s="32">
        <v>0</v>
      </c>
    </row>
    <row r="61" spans="1:23" ht="18.75" customHeight="1" x14ac:dyDescent="0.25">
      <c r="A61" s="2"/>
      <c r="B61" s="2"/>
      <c r="C61" s="3" t="s">
        <v>74</v>
      </c>
      <c r="D61" s="18" t="s">
        <v>75</v>
      </c>
      <c r="E61" s="18" t="s">
        <v>17</v>
      </c>
      <c r="F61" s="18" t="s">
        <v>35</v>
      </c>
      <c r="G61" s="18" t="s">
        <v>24</v>
      </c>
      <c r="H61" s="4">
        <v>248.78</v>
      </c>
      <c r="I61" s="4">
        <v>0</v>
      </c>
      <c r="J61" s="4">
        <v>0</v>
      </c>
      <c r="K61" s="4">
        <v>0</v>
      </c>
      <c r="L61" s="4">
        <v>0</v>
      </c>
      <c r="M61" s="15"/>
      <c r="R61" s="13"/>
      <c r="S61" s="4">
        <v>0</v>
      </c>
      <c r="T61" s="4">
        <v>0</v>
      </c>
      <c r="U61" s="32">
        <v>0</v>
      </c>
      <c r="V61" s="13"/>
    </row>
    <row r="62" spans="1:23" ht="31.5" customHeight="1" x14ac:dyDescent="0.25">
      <c r="A62" s="2"/>
      <c r="B62" s="2"/>
      <c r="C62" s="3" t="s">
        <v>63</v>
      </c>
      <c r="D62" s="18" t="s">
        <v>38</v>
      </c>
      <c r="E62" s="18" t="s">
        <v>17</v>
      </c>
      <c r="F62" s="18" t="s">
        <v>35</v>
      </c>
      <c r="G62" s="18" t="s">
        <v>25</v>
      </c>
      <c r="H62" s="4">
        <v>5702.12</v>
      </c>
      <c r="I62" s="4">
        <v>14975.38</v>
      </c>
      <c r="J62" s="4">
        <v>15432.54</v>
      </c>
      <c r="K62" s="4">
        <v>15599.49</v>
      </c>
      <c r="L62" s="4">
        <v>16798.2</v>
      </c>
      <c r="M62" s="15"/>
      <c r="N62" s="13"/>
      <c r="O62" s="13"/>
      <c r="P62" s="13"/>
      <c r="Q62" s="13"/>
      <c r="R62" s="13"/>
      <c r="S62" s="4">
        <v>19428.86</v>
      </c>
      <c r="T62" s="4">
        <v>18607.45</v>
      </c>
      <c r="U62" s="32">
        <v>18607.45</v>
      </c>
      <c r="V62" s="13"/>
      <c r="W62" s="13"/>
    </row>
    <row r="63" spans="1:23" ht="31.5" customHeight="1" x14ac:dyDescent="0.25">
      <c r="A63" s="2"/>
      <c r="B63" s="2"/>
      <c r="C63" s="3" t="s">
        <v>63</v>
      </c>
      <c r="D63" s="18" t="s">
        <v>38</v>
      </c>
      <c r="E63" s="18" t="s">
        <v>17</v>
      </c>
      <c r="F63" s="18" t="s">
        <v>35</v>
      </c>
      <c r="G63" s="18" t="s">
        <v>23</v>
      </c>
      <c r="H63" s="4">
        <v>608.49</v>
      </c>
      <c r="I63" s="4">
        <v>889.36</v>
      </c>
      <c r="J63" s="4">
        <v>1127.47</v>
      </c>
      <c r="K63" s="4">
        <v>968.36</v>
      </c>
      <c r="L63" s="4">
        <v>1428.77</v>
      </c>
      <c r="M63" s="15"/>
      <c r="N63" s="13"/>
      <c r="O63" s="13"/>
      <c r="P63" s="13"/>
      <c r="R63" s="13"/>
      <c r="S63" s="4">
        <v>1559.52</v>
      </c>
      <c r="T63" s="4">
        <v>1412.06</v>
      </c>
      <c r="U63" s="32">
        <v>1412.06</v>
      </c>
    </row>
    <row r="64" spans="1:23" ht="28.5" customHeight="1" x14ac:dyDescent="0.25">
      <c r="A64" s="2"/>
      <c r="B64" s="2"/>
      <c r="C64" s="3" t="s">
        <v>63</v>
      </c>
      <c r="D64" s="18" t="s">
        <v>38</v>
      </c>
      <c r="E64" s="18" t="s">
        <v>17</v>
      </c>
      <c r="F64" s="18" t="s">
        <v>35</v>
      </c>
      <c r="G64" s="18" t="s">
        <v>24</v>
      </c>
      <c r="H64" s="4">
        <v>153.24</v>
      </c>
      <c r="I64" s="4">
        <v>14.6</v>
      </c>
      <c r="J64" s="4">
        <v>6.61</v>
      </c>
      <c r="K64" s="4">
        <v>25.21</v>
      </c>
      <c r="L64" s="4">
        <v>25.68</v>
      </c>
      <c r="M64" s="15"/>
      <c r="N64" s="13"/>
      <c r="O64" s="13"/>
      <c r="P64" s="13"/>
      <c r="S64" s="4">
        <v>25.17</v>
      </c>
      <c r="T64" s="4">
        <v>25.74</v>
      </c>
      <c r="U64" s="32">
        <v>25.74</v>
      </c>
    </row>
    <row r="65" spans="1:23" ht="27" customHeight="1" x14ac:dyDescent="0.25">
      <c r="A65" s="2"/>
      <c r="B65" s="2"/>
      <c r="C65" s="3" t="s">
        <v>60</v>
      </c>
      <c r="D65" s="18">
        <v>873</v>
      </c>
      <c r="E65" s="18" t="s">
        <v>14</v>
      </c>
      <c r="F65" s="18" t="s">
        <v>51</v>
      </c>
      <c r="G65" s="18" t="s">
        <v>23</v>
      </c>
      <c r="H65" s="4">
        <v>247.57</v>
      </c>
      <c r="I65" s="4">
        <v>222.2</v>
      </c>
      <c r="J65" s="4">
        <v>0</v>
      </c>
      <c r="K65" s="4">
        <v>219.3</v>
      </c>
      <c r="L65" s="4">
        <v>217.3</v>
      </c>
      <c r="M65" s="15"/>
      <c r="P65" s="13"/>
      <c r="Q65" s="13"/>
      <c r="S65" s="4">
        <v>0</v>
      </c>
      <c r="T65" s="4">
        <v>0</v>
      </c>
      <c r="U65" s="32">
        <v>0</v>
      </c>
    </row>
    <row r="66" spans="1:23" ht="27" customHeight="1" x14ac:dyDescent="0.25">
      <c r="A66" s="2"/>
      <c r="B66" s="2"/>
      <c r="C66" s="3" t="s">
        <v>60</v>
      </c>
      <c r="D66" s="18" t="s">
        <v>18</v>
      </c>
      <c r="E66" s="18" t="s">
        <v>19</v>
      </c>
      <c r="F66" s="18" t="s">
        <v>51</v>
      </c>
      <c r="G66" s="18" t="s">
        <v>23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15"/>
      <c r="P66" s="13"/>
      <c r="Q66" s="13"/>
      <c r="S66" s="4">
        <v>228.5</v>
      </c>
      <c r="T66" s="4">
        <v>226.4</v>
      </c>
      <c r="U66" s="32">
        <v>226.4</v>
      </c>
    </row>
    <row r="67" spans="1:23" ht="18.75" customHeight="1" x14ac:dyDescent="0.25">
      <c r="A67" s="2"/>
      <c r="B67" s="2"/>
      <c r="C67" s="3" t="s">
        <v>26</v>
      </c>
      <c r="D67" s="18">
        <v>873</v>
      </c>
      <c r="E67" s="18" t="s">
        <v>19</v>
      </c>
      <c r="F67" s="18" t="s">
        <v>73</v>
      </c>
      <c r="G67" s="18" t="s">
        <v>36</v>
      </c>
      <c r="H67" s="4">
        <v>50</v>
      </c>
      <c r="I67" s="4">
        <v>48</v>
      </c>
      <c r="J67" s="4">
        <v>0</v>
      </c>
      <c r="K67" s="4">
        <v>0</v>
      </c>
      <c r="L67" s="4">
        <v>0</v>
      </c>
      <c r="M67" s="15"/>
      <c r="P67" s="13"/>
      <c r="Q67" s="13"/>
      <c r="S67" s="4">
        <v>0</v>
      </c>
      <c r="T67" s="4">
        <v>0</v>
      </c>
      <c r="U67" s="32">
        <v>0</v>
      </c>
    </row>
    <row r="68" spans="1:23" ht="18.75" customHeight="1" x14ac:dyDescent="0.25">
      <c r="A68" s="2"/>
      <c r="B68" s="2"/>
      <c r="C68" s="3" t="s">
        <v>26</v>
      </c>
      <c r="D68" s="18">
        <v>873</v>
      </c>
      <c r="E68" s="18" t="s">
        <v>19</v>
      </c>
      <c r="F68" s="18" t="s">
        <v>45</v>
      </c>
      <c r="G68" s="18" t="s">
        <v>36</v>
      </c>
      <c r="H68" s="4">
        <v>0</v>
      </c>
      <c r="I68" s="4">
        <v>0</v>
      </c>
      <c r="J68" s="4">
        <v>48</v>
      </c>
      <c r="K68" s="4">
        <v>48</v>
      </c>
      <c r="L68" s="4">
        <v>48</v>
      </c>
      <c r="M68" s="15"/>
      <c r="N68" s="13"/>
      <c r="O68" s="13"/>
      <c r="P68" s="13"/>
      <c r="Q68" s="13"/>
      <c r="R68" s="13"/>
      <c r="S68" s="4">
        <v>48</v>
      </c>
      <c r="T68" s="4">
        <v>48</v>
      </c>
      <c r="U68" s="32">
        <v>48</v>
      </c>
      <c r="W68" s="13"/>
    </row>
    <row r="69" spans="1:23" ht="44.25" customHeight="1" x14ac:dyDescent="0.25">
      <c r="A69" s="2"/>
      <c r="B69" s="2"/>
      <c r="C69" s="3" t="s">
        <v>80</v>
      </c>
      <c r="D69" s="18" t="s">
        <v>38</v>
      </c>
      <c r="E69" s="18" t="s">
        <v>17</v>
      </c>
      <c r="F69" s="18" t="s">
        <v>76</v>
      </c>
      <c r="G69" s="18" t="s">
        <v>23</v>
      </c>
      <c r="H69" s="4">
        <v>0</v>
      </c>
      <c r="I69" s="4">
        <v>0</v>
      </c>
      <c r="J69" s="4">
        <v>13499.27</v>
      </c>
      <c r="K69" s="4">
        <v>0</v>
      </c>
      <c r="L69" s="4">
        <v>0</v>
      </c>
      <c r="M69" s="15"/>
      <c r="N69" s="13"/>
      <c r="O69" s="13"/>
      <c r="P69" s="13"/>
      <c r="Q69" s="13"/>
      <c r="R69" s="13"/>
      <c r="S69" s="4">
        <v>0</v>
      </c>
      <c r="T69" s="4">
        <v>0</v>
      </c>
      <c r="U69" s="32">
        <v>0</v>
      </c>
    </row>
    <row r="70" spans="1:23" ht="57.75" customHeight="1" x14ac:dyDescent="0.25">
      <c r="A70" s="20" t="s">
        <v>32</v>
      </c>
      <c r="B70" s="22" t="s">
        <v>34</v>
      </c>
      <c r="C70" s="2"/>
      <c r="D70" s="18"/>
      <c r="E70" s="18"/>
      <c r="F70" s="18"/>
      <c r="G70" s="18"/>
      <c r="H70" s="1">
        <f>SUM(H71:H77)</f>
        <v>9066.25</v>
      </c>
      <c r="I70" s="1">
        <f t="shared" ref="I70:J70" si="3">SUM(I71:I77)</f>
        <v>9281.17</v>
      </c>
      <c r="J70" s="1">
        <f t="shared" si="3"/>
        <v>9019.93</v>
      </c>
      <c r="K70" s="1">
        <f>SUM(K71:K80)</f>
        <v>8821.1200000000008</v>
      </c>
      <c r="L70" s="1">
        <f t="shared" ref="L70:R70" si="4">SUM(L72:L76)</f>
        <v>9922.6</v>
      </c>
      <c r="M70" s="1">
        <f t="shared" si="4"/>
        <v>0</v>
      </c>
      <c r="N70" s="1">
        <f t="shared" si="4"/>
        <v>0</v>
      </c>
      <c r="O70" s="1">
        <f t="shared" si="4"/>
        <v>0</v>
      </c>
      <c r="P70" s="1">
        <f t="shared" si="4"/>
        <v>0</v>
      </c>
      <c r="Q70" s="1">
        <f t="shared" si="4"/>
        <v>0</v>
      </c>
      <c r="R70" s="1">
        <f t="shared" si="4"/>
        <v>0</v>
      </c>
      <c r="S70" s="1">
        <f>SUM(S72:S77)</f>
        <v>10512.14</v>
      </c>
      <c r="T70" s="1">
        <f t="shared" ref="T70:U70" si="5">SUM(T72:T77)</f>
        <v>9975.56</v>
      </c>
      <c r="U70" s="1">
        <f t="shared" si="5"/>
        <v>9925.56</v>
      </c>
    </row>
    <row r="71" spans="1:23" ht="25.5" customHeight="1" x14ac:dyDescent="0.25">
      <c r="A71" s="2" t="s">
        <v>12</v>
      </c>
      <c r="B71" s="2" t="s">
        <v>33</v>
      </c>
      <c r="C71" s="3" t="s">
        <v>26</v>
      </c>
      <c r="D71" s="18" t="s">
        <v>18</v>
      </c>
      <c r="E71" s="18" t="s">
        <v>19</v>
      </c>
      <c r="F71" s="18" t="s">
        <v>69</v>
      </c>
      <c r="G71" s="18" t="s">
        <v>25</v>
      </c>
      <c r="H71" s="4">
        <v>6917.13</v>
      </c>
      <c r="I71" s="4">
        <v>7631.5</v>
      </c>
      <c r="J71" s="1">
        <v>0</v>
      </c>
      <c r="K71" s="1">
        <v>0</v>
      </c>
      <c r="L71" s="1">
        <v>0</v>
      </c>
      <c r="M71" s="12"/>
      <c r="N71" s="12"/>
      <c r="O71" s="12"/>
      <c r="P71" s="12"/>
      <c r="Q71" s="12"/>
      <c r="R71" s="12"/>
      <c r="S71" s="1">
        <v>0</v>
      </c>
      <c r="T71" s="1">
        <v>0</v>
      </c>
      <c r="U71" s="32">
        <v>0</v>
      </c>
    </row>
    <row r="72" spans="1:23" ht="25.5" customHeight="1" x14ac:dyDescent="0.25">
      <c r="A72" s="2"/>
      <c r="B72" s="2"/>
      <c r="C72" s="3" t="s">
        <v>26</v>
      </c>
      <c r="D72" s="18" t="s">
        <v>18</v>
      </c>
      <c r="E72" s="18" t="s">
        <v>19</v>
      </c>
      <c r="F72" s="18" t="s">
        <v>46</v>
      </c>
      <c r="G72" s="18" t="s">
        <v>25</v>
      </c>
      <c r="H72" s="4">
        <v>0</v>
      </c>
      <c r="I72" s="4">
        <v>0</v>
      </c>
      <c r="J72" s="4">
        <v>7845.83</v>
      </c>
      <c r="K72" s="4">
        <v>7796.23</v>
      </c>
      <c r="L72" s="4">
        <v>8777.81</v>
      </c>
      <c r="M72" s="15"/>
      <c r="S72" s="4">
        <v>9401.25</v>
      </c>
      <c r="T72" s="4">
        <f>9641.32-506.99</f>
        <v>9134.33</v>
      </c>
      <c r="U72" s="32">
        <f>9641.32-506.99</f>
        <v>9134.33</v>
      </c>
    </row>
    <row r="73" spans="1:23" ht="25.5" customHeight="1" x14ac:dyDescent="0.25">
      <c r="A73" s="2"/>
      <c r="B73" s="2"/>
      <c r="C73" s="3" t="s">
        <v>26</v>
      </c>
      <c r="D73" s="18" t="s">
        <v>18</v>
      </c>
      <c r="E73" s="18" t="s">
        <v>19</v>
      </c>
      <c r="F73" s="18" t="s">
        <v>46</v>
      </c>
      <c r="G73" s="18" t="s">
        <v>23</v>
      </c>
      <c r="H73" s="4">
        <v>0</v>
      </c>
      <c r="I73" s="4">
        <v>0</v>
      </c>
      <c r="J73" s="4">
        <v>1167.48</v>
      </c>
      <c r="K73" s="4">
        <v>1012.89</v>
      </c>
      <c r="L73" s="4">
        <v>1138.8399999999999</v>
      </c>
      <c r="M73" s="15"/>
      <c r="S73" s="4">
        <f>1055.58+24.62+24.83</f>
        <v>1105.03</v>
      </c>
      <c r="T73" s="4">
        <f>805.58+29.79</f>
        <v>835.37</v>
      </c>
      <c r="U73" s="32">
        <f>755.58+29.79</f>
        <v>785.37</v>
      </c>
    </row>
    <row r="74" spans="1:23" ht="25.5" customHeight="1" x14ac:dyDescent="0.25">
      <c r="A74" s="2"/>
      <c r="B74" s="2"/>
      <c r="C74" s="3" t="s">
        <v>26</v>
      </c>
      <c r="D74" s="18" t="s">
        <v>18</v>
      </c>
      <c r="E74" s="18" t="s">
        <v>19</v>
      </c>
      <c r="F74" s="18" t="s">
        <v>69</v>
      </c>
      <c r="G74" s="18" t="s">
        <v>23</v>
      </c>
      <c r="H74" s="4">
        <v>2100.41</v>
      </c>
      <c r="I74" s="4">
        <v>1604.29</v>
      </c>
      <c r="J74" s="4">
        <v>0</v>
      </c>
      <c r="K74" s="4">
        <v>0</v>
      </c>
      <c r="L74" s="4">
        <v>0</v>
      </c>
      <c r="M74" s="15"/>
      <c r="S74" s="4">
        <v>0</v>
      </c>
      <c r="T74" s="4">
        <v>0</v>
      </c>
      <c r="U74" s="32">
        <v>0</v>
      </c>
    </row>
    <row r="75" spans="1:23" ht="25.5" customHeight="1" x14ac:dyDescent="0.25">
      <c r="A75" s="2"/>
      <c r="B75" s="2"/>
      <c r="C75" s="3" t="s">
        <v>26</v>
      </c>
      <c r="D75" s="18" t="s">
        <v>18</v>
      </c>
      <c r="E75" s="18" t="s">
        <v>19</v>
      </c>
      <c r="F75" s="18" t="s">
        <v>69</v>
      </c>
      <c r="G75" s="18" t="s">
        <v>24</v>
      </c>
      <c r="H75" s="4">
        <v>46.71</v>
      </c>
      <c r="I75" s="4">
        <v>22.84</v>
      </c>
      <c r="J75" s="4">
        <v>0</v>
      </c>
      <c r="K75" s="4">
        <v>0</v>
      </c>
      <c r="L75" s="4">
        <v>0</v>
      </c>
      <c r="M75" s="15"/>
      <c r="S75" s="4">
        <v>0</v>
      </c>
      <c r="T75" s="4">
        <v>0</v>
      </c>
      <c r="U75" s="32">
        <v>0</v>
      </c>
    </row>
    <row r="76" spans="1:23" ht="25.5" customHeight="1" x14ac:dyDescent="0.25">
      <c r="A76" s="2"/>
      <c r="B76" s="2"/>
      <c r="C76" s="3" t="s">
        <v>26</v>
      </c>
      <c r="D76" s="18" t="s">
        <v>18</v>
      </c>
      <c r="E76" s="18" t="s">
        <v>19</v>
      </c>
      <c r="F76" s="18" t="s">
        <v>46</v>
      </c>
      <c r="G76" s="18" t="s">
        <v>24</v>
      </c>
      <c r="H76" s="4">
        <v>0</v>
      </c>
      <c r="I76" s="4">
        <v>0</v>
      </c>
      <c r="J76" s="4">
        <v>6.62</v>
      </c>
      <c r="K76" s="4">
        <v>12</v>
      </c>
      <c r="L76" s="4">
        <v>5.95</v>
      </c>
      <c r="M76" s="15"/>
      <c r="S76" s="4">
        <v>5.86</v>
      </c>
      <c r="T76" s="4">
        <v>5.86</v>
      </c>
      <c r="U76" s="32">
        <v>5.86</v>
      </c>
    </row>
    <row r="77" spans="1:23" ht="25.5" customHeight="1" x14ac:dyDescent="0.25">
      <c r="A77" s="2"/>
      <c r="B77" s="2"/>
      <c r="C77" s="3" t="s">
        <v>26</v>
      </c>
      <c r="D77" s="18" t="s">
        <v>18</v>
      </c>
      <c r="E77" s="18" t="s">
        <v>19</v>
      </c>
      <c r="F77" s="18" t="s">
        <v>70</v>
      </c>
      <c r="G77" s="18" t="s">
        <v>23</v>
      </c>
      <c r="H77" s="4">
        <v>2</v>
      </c>
      <c r="I77" s="4">
        <v>22.54</v>
      </c>
      <c r="J77" s="4">
        <v>0</v>
      </c>
      <c r="K77" s="4">
        <v>0</v>
      </c>
      <c r="L77" s="4">
        <v>0</v>
      </c>
      <c r="M77" s="15"/>
      <c r="P77" s="13"/>
      <c r="S77" s="4">
        <v>0</v>
      </c>
      <c r="T77" s="4">
        <v>0</v>
      </c>
      <c r="U77" s="32">
        <v>0</v>
      </c>
    </row>
    <row r="78" spans="1:23" ht="25.5" customHeight="1" x14ac:dyDescent="0.25">
      <c r="A78" s="2"/>
      <c r="B78" s="3" t="s">
        <v>71</v>
      </c>
      <c r="C78" s="3" t="s">
        <v>26</v>
      </c>
      <c r="D78" s="18"/>
      <c r="E78" s="18"/>
      <c r="F78" s="18"/>
      <c r="G78" s="18"/>
      <c r="H78" s="4">
        <f>H79+H80</f>
        <v>5711.24</v>
      </c>
      <c r="I78" s="4">
        <f t="shared" ref="I78:K78" si="6">I79+I80</f>
        <v>0</v>
      </c>
      <c r="J78" s="4">
        <f t="shared" si="6"/>
        <v>0</v>
      </c>
      <c r="K78" s="4">
        <f t="shared" si="6"/>
        <v>0</v>
      </c>
      <c r="L78" s="4">
        <v>0</v>
      </c>
      <c r="M78" s="15"/>
      <c r="S78" s="4">
        <v>0</v>
      </c>
      <c r="T78" s="4">
        <v>0</v>
      </c>
      <c r="U78" s="32">
        <v>0</v>
      </c>
    </row>
    <row r="79" spans="1:23" ht="25.5" customHeight="1" x14ac:dyDescent="0.25">
      <c r="A79" s="9"/>
      <c r="B79" s="9"/>
      <c r="C79" s="3" t="s">
        <v>26</v>
      </c>
      <c r="D79" s="18" t="s">
        <v>18</v>
      </c>
      <c r="E79" s="18" t="s">
        <v>13</v>
      </c>
      <c r="F79" s="18" t="s">
        <v>72</v>
      </c>
      <c r="G79" s="18" t="s">
        <v>23</v>
      </c>
      <c r="H79" s="4">
        <v>1387.02</v>
      </c>
      <c r="I79" s="4">
        <v>0</v>
      </c>
      <c r="J79" s="4">
        <v>0</v>
      </c>
      <c r="K79" s="4">
        <v>0</v>
      </c>
      <c r="L79" s="4">
        <v>0</v>
      </c>
      <c r="M79" s="15"/>
      <c r="S79" s="4">
        <v>0</v>
      </c>
      <c r="T79" s="4">
        <v>0</v>
      </c>
      <c r="U79" s="32">
        <v>0</v>
      </c>
    </row>
    <row r="80" spans="1:23" ht="25.5" customHeight="1" x14ac:dyDescent="0.25">
      <c r="A80" s="9"/>
      <c r="B80" s="9"/>
      <c r="C80" s="3" t="s">
        <v>26</v>
      </c>
      <c r="D80" s="18" t="s">
        <v>18</v>
      </c>
      <c r="E80" s="18" t="s">
        <v>15</v>
      </c>
      <c r="F80" s="18" t="s">
        <v>72</v>
      </c>
      <c r="G80" s="18" t="s">
        <v>23</v>
      </c>
      <c r="H80" s="4">
        <v>4324.22</v>
      </c>
      <c r="I80" s="4">
        <v>0</v>
      </c>
      <c r="J80" s="4">
        <v>0</v>
      </c>
      <c r="K80" s="4">
        <v>0</v>
      </c>
      <c r="L80" s="4">
        <v>0</v>
      </c>
      <c r="M80" s="15"/>
      <c r="S80" s="4">
        <v>0</v>
      </c>
      <c r="T80" s="4">
        <v>0</v>
      </c>
      <c r="U80" s="32">
        <v>0</v>
      </c>
    </row>
  </sheetData>
  <mergeCells count="10">
    <mergeCell ref="D7:G7"/>
    <mergeCell ref="A7:A8"/>
    <mergeCell ref="B7:B8"/>
    <mergeCell ref="C7:C8"/>
    <mergeCell ref="H7:U7"/>
    <mergeCell ref="B4:S4"/>
    <mergeCell ref="B5:S5"/>
    <mergeCell ref="K1:U1"/>
    <mergeCell ref="F2:U2"/>
    <mergeCell ref="F3:U3"/>
  </mergeCells>
  <pageMargins left="0.19685039370078741" right="0.19685039370078741" top="0.78740157480314965" bottom="0.59055118110236227" header="0.31496062992125984" footer="0.31496062992125984"/>
  <pageSetup paperSize="9" scale="72" fitToHeight="0" orientation="landscape" verticalDpi="300" r:id="rId1"/>
  <rowBreaks count="3" manualBreakCount="3">
    <brk id="22" max="20" man="1"/>
    <brk id="45" max="20" man="1"/>
    <brk id="69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2023-12-06T06:48:55Z</dcterms:modified>
</cp:coreProperties>
</file>